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Microsoft\Windows\INetCache\Content.Outlook\5UJDX5NX\"/>
    </mc:Choice>
  </mc:AlternateContent>
  <bookViews>
    <workbookView xWindow="0" yWindow="0" windowWidth="21600" windowHeight="9030" tabRatio="929" activeTab="2"/>
  </bookViews>
  <sheets>
    <sheet name="GENERAL INFO" sheetId="12" r:id="rId1"/>
    <sheet name="CREW LIST" sheetId="13" r:id="rId2"/>
    <sheet name="REPORT ON SHIP'S PARTICULARS" sheetId="14" r:id="rId3"/>
    <sheet name="基本信息" sheetId="1" r:id="rId4"/>
    <sheet name="实华报港" sheetId="15" r:id="rId5"/>
    <sheet name="分量表" sheetId="19" r:id="rId6"/>
    <sheet name="海事舱单" sheetId="23" r:id="rId7"/>
    <sheet name="海关舱单" sheetId="25" r:id="rId8"/>
    <sheet name="提货单1" sheetId="18" r:id="rId9"/>
    <sheet name="提货单2" sheetId="20" r:id="rId10"/>
    <sheet name="提货单3" sheetId="21" r:id="rId11"/>
    <sheet name="提货单4" sheetId="22" r:id="rId12"/>
    <sheet name="提货单5" sheetId="24" r:id="rId13"/>
    <sheet name="NATION" sheetId="16" r:id="rId14"/>
    <sheet name="CREW" sheetId="17" r:id="rId15"/>
  </sheets>
  <definedNames>
    <definedName name="_xlnm._FilterDatabase" localSheetId="14" hidden="1">CREW!$B$1:$B$3</definedName>
    <definedName name="_xlnm._FilterDatabase" localSheetId="1" hidden="1">'CREW LIST'!$G$9:$G$43</definedName>
    <definedName name="_xlnm.Extract" localSheetId="14">CREW!#REF!</definedName>
    <definedName name="_xlnm.Extract" localSheetId="1">'CREW LIST'!#REF!</definedName>
    <definedName name="_xlnm.Print_Area" localSheetId="1">'CREW LIST'!$A$1:$Q$45</definedName>
  </definedNames>
  <calcPr calcId="162913"/>
</workbook>
</file>

<file path=xl/calcChain.xml><?xml version="1.0" encoding="utf-8"?>
<calcChain xmlns="http://schemas.openxmlformats.org/spreadsheetml/2006/main">
  <c r="L22" i="17" l="1"/>
  <c r="L21" i="17"/>
  <c r="L20" i="17"/>
  <c r="L19" i="17"/>
  <c r="L18" i="17"/>
  <c r="L17" i="17"/>
  <c r="G2" i="17" a="1"/>
  <c r="G2" i="17" s="1"/>
  <c r="A28" i="24"/>
  <c r="A21" i="24"/>
  <c r="A20" i="24"/>
  <c r="A19" i="24"/>
  <c r="A17" i="24"/>
  <c r="A16" i="24"/>
  <c r="A12" i="24"/>
  <c r="A10" i="24"/>
  <c r="A28" i="22"/>
  <c r="A21" i="22"/>
  <c r="A20" i="22"/>
  <c r="A19" i="22"/>
  <c r="A17" i="22"/>
  <c r="A16" i="22"/>
  <c r="A12" i="22"/>
  <c r="A11" i="22"/>
  <c r="A10" i="22"/>
  <c r="A28" i="21"/>
  <c r="A21" i="21"/>
  <c r="A20" i="21"/>
  <c r="A19" i="21"/>
  <c r="A17" i="21"/>
  <c r="A16" i="21"/>
  <c r="A15" i="21"/>
  <c r="A12" i="21"/>
  <c r="A10" i="21"/>
  <c r="A28" i="20"/>
  <c r="A21" i="20"/>
  <c r="A20" i="20"/>
  <c r="A19" i="20"/>
  <c r="A17" i="20"/>
  <c r="A16" i="20"/>
  <c r="A12" i="20"/>
  <c r="A10" i="20"/>
  <c r="A28" i="18"/>
  <c r="A21" i="18"/>
  <c r="A20" i="18"/>
  <c r="A19" i="18"/>
  <c r="A17" i="18"/>
  <c r="A16" i="18"/>
  <c r="A12" i="18"/>
  <c r="A10" i="18"/>
  <c r="C16" i="25"/>
  <c r="F3" i="25"/>
  <c r="B3" i="25"/>
  <c r="G40" i="23"/>
  <c r="G36" i="23"/>
  <c r="D35" i="23"/>
  <c r="C35" i="23"/>
  <c r="A35" i="23"/>
  <c r="G39" i="23" s="1"/>
  <c r="G34" i="23"/>
  <c r="G33" i="23"/>
  <c r="G30" i="23"/>
  <c r="G29" i="23"/>
  <c r="D28" i="23"/>
  <c r="C28" i="23"/>
  <c r="A28" i="23"/>
  <c r="G32" i="23" s="1"/>
  <c r="G27" i="23"/>
  <c r="G26" i="23"/>
  <c r="G23" i="23"/>
  <c r="G22" i="23"/>
  <c r="D21" i="23"/>
  <c r="C21" i="23"/>
  <c r="A21" i="23"/>
  <c r="G25" i="23" s="1"/>
  <c r="G20" i="23"/>
  <c r="G19" i="23"/>
  <c r="G16" i="23"/>
  <c r="G15" i="23"/>
  <c r="D14" i="23"/>
  <c r="C14" i="23"/>
  <c r="A14" i="23"/>
  <c r="G18" i="23" s="1"/>
  <c r="G13" i="23"/>
  <c r="G10" i="23"/>
  <c r="G8" i="23"/>
  <c r="E7" i="23"/>
  <c r="F8" i="25" s="1"/>
  <c r="F16" i="25" s="1"/>
  <c r="D7" i="23"/>
  <c r="E8" i="25" s="1"/>
  <c r="A7" i="23"/>
  <c r="A8" i="25" s="1"/>
  <c r="A3" i="23"/>
  <c r="D16" i="19"/>
  <c r="D11" i="19"/>
  <c r="C11" i="19"/>
  <c r="B28" i="15"/>
  <c r="C27" i="15"/>
  <c r="B27" i="15"/>
  <c r="B26" i="15"/>
  <c r="B23" i="15"/>
  <c r="B21" i="15"/>
  <c r="B20" i="15"/>
  <c r="C18" i="15"/>
  <c r="B18" i="15"/>
  <c r="B17" i="15"/>
  <c r="B16" i="15"/>
  <c r="B15" i="15"/>
  <c r="B10" i="15"/>
  <c r="C3" i="15"/>
  <c r="B30" i="1"/>
  <c r="B19" i="15" s="1"/>
  <c r="B26" i="1"/>
  <c r="B25" i="1"/>
  <c r="A13" i="21" s="1"/>
  <c r="B19" i="1"/>
  <c r="B18" i="1"/>
  <c r="B17" i="1"/>
  <c r="B14" i="1"/>
  <c r="A15" i="22" s="1"/>
  <c r="B13" i="1"/>
  <c r="B12" i="1"/>
  <c r="B13" i="15" s="1"/>
  <c r="B11" i="1"/>
  <c r="B12" i="15" s="1"/>
  <c r="B10" i="1"/>
  <c r="B9" i="1"/>
  <c r="B8" i="1"/>
  <c r="B7" i="1" s="1"/>
  <c r="B14" i="15" s="1"/>
  <c r="B6" i="1"/>
  <c r="E45" i="23" s="1"/>
  <c r="B5" i="1"/>
  <c r="A11" i="24" s="1"/>
  <c r="H2" i="17" l="1"/>
  <c r="G3" i="17" a="1"/>
  <c r="G3" i="17" s="1"/>
  <c r="H3" i="17" s="1"/>
  <c r="A13" i="20"/>
  <c r="A4" i="23"/>
  <c r="G37" i="23"/>
  <c r="G41" i="23"/>
  <c r="A13" i="18"/>
  <c r="A15" i="20"/>
  <c r="A11" i="21"/>
  <c r="A13" i="24"/>
  <c r="C4" i="23"/>
  <c r="E14" i="23"/>
  <c r="G17" i="23"/>
  <c r="E21" i="23"/>
  <c r="E42" i="23" s="1"/>
  <c r="G24" i="23"/>
  <c r="E28" i="23"/>
  <c r="G31" i="23"/>
  <c r="E35" i="23"/>
  <c r="G38" i="23"/>
  <c r="A15" i="18"/>
  <c r="A11" i="20"/>
  <c r="A13" i="22"/>
  <c r="A15" i="24"/>
  <c r="G45" i="23"/>
  <c r="D4" i="23"/>
  <c r="B14" i="23"/>
  <c r="G14" i="23"/>
  <c r="B21" i="23"/>
  <c r="G21" i="23"/>
  <c r="B28" i="23"/>
  <c r="G28" i="23"/>
  <c r="B35" i="23"/>
  <c r="G35" i="23"/>
  <c r="B4" i="25"/>
  <c r="H9" i="25"/>
  <c r="A11" i="18"/>
  <c r="G4" i="17" l="1" a="1"/>
  <c r="G4" i="17" s="1"/>
  <c r="K2" i="17"/>
  <c r="I2" i="17"/>
  <c r="J2" i="17" s="1"/>
  <c r="K3" i="17"/>
  <c r="I3" i="17"/>
  <c r="J3" i="17" s="1"/>
  <c r="L2" i="17" l="1"/>
  <c r="L3" i="17"/>
  <c r="H4" i="17"/>
  <c r="G5" i="17" a="1"/>
  <c r="G5" i="17" s="1"/>
  <c r="H5" i="17" l="1"/>
  <c r="K4" i="17"/>
  <c r="I4" i="17"/>
  <c r="J4" i="17" s="1"/>
  <c r="G6" i="17" a="1"/>
  <c r="G6" i="17" s="1"/>
  <c r="H6" i="17" s="1"/>
  <c r="K6" i="17" l="1"/>
  <c r="I6" i="17"/>
  <c r="J6" i="17" s="1"/>
  <c r="L6" i="17" s="1"/>
  <c r="G7" i="17" a="1"/>
  <c r="G7" i="17" s="1"/>
  <c r="H7" i="17" s="1"/>
  <c r="L4" i="17"/>
  <c r="I5" i="17"/>
  <c r="J5" i="17" s="1"/>
  <c r="L5" i="17" s="1"/>
  <c r="K5" i="17"/>
  <c r="G8" i="17" l="1" a="1"/>
  <c r="G8" i="17" s="1"/>
  <c r="H8" i="17" s="1"/>
  <c r="K8" i="17" s="1"/>
  <c r="K7" i="17"/>
  <c r="I7" i="17"/>
  <c r="J7" i="17" s="1"/>
  <c r="L7" i="17" s="1"/>
  <c r="G9" i="17" l="1" a="1"/>
  <c r="G9" i="17" s="1"/>
  <c r="H9" i="17" s="1"/>
  <c r="I9" i="17" s="1"/>
  <c r="J9" i="17" s="1"/>
  <c r="I8" i="17"/>
  <c r="J8" i="17" s="1"/>
  <c r="L8" i="17" s="1"/>
  <c r="G10" i="17" l="1" a="1"/>
  <c r="G10" i="17" s="1"/>
  <c r="H10" i="17" s="1"/>
  <c r="K9" i="17"/>
  <c r="L9" i="17"/>
  <c r="G11" i="17" l="1" a="1"/>
  <c r="G11" i="17" s="1"/>
  <c r="H11" i="17" s="1"/>
  <c r="I10" i="17"/>
  <c r="J10" i="17" s="1"/>
  <c r="K10" i="17"/>
  <c r="G12" i="17" l="1" a="1"/>
  <c r="G12" i="17" s="1"/>
  <c r="H12" i="17" s="1"/>
  <c r="K11" i="17"/>
  <c r="I11" i="17"/>
  <c r="J11" i="17" s="1"/>
  <c r="L11" i="17" s="1"/>
  <c r="L10" i="17"/>
  <c r="M2" i="17"/>
  <c r="B16" i="1" s="1"/>
  <c r="M3" i="17"/>
  <c r="B15" i="1" s="1"/>
  <c r="G13" i="17" l="1" a="1"/>
  <c r="G13" i="17" s="1"/>
  <c r="H13" i="17" s="1"/>
  <c r="K12" i="17"/>
  <c r="I12" i="17"/>
  <c r="J12" i="17" s="1"/>
  <c r="L12" i="17" s="1"/>
  <c r="G14" i="17" l="1" a="1"/>
  <c r="G14" i="17" s="1"/>
  <c r="H14" i="17" s="1"/>
  <c r="I13" i="17"/>
  <c r="J13" i="17" s="1"/>
  <c r="L13" i="17" s="1"/>
  <c r="K13" i="17"/>
  <c r="G15" i="17" l="1" a="1"/>
  <c r="G15" i="17" s="1"/>
  <c r="H15" i="17" s="1"/>
  <c r="I14" i="17"/>
  <c r="J14" i="17" s="1"/>
  <c r="L14" i="17" s="1"/>
  <c r="K14" i="17"/>
  <c r="G16" i="17" l="1" a="1"/>
  <c r="G16" i="17" s="1"/>
  <c r="H16" i="17" s="1"/>
  <c r="K15" i="17"/>
  <c r="I15" i="17"/>
  <c r="J15" i="17" s="1"/>
  <c r="L15" i="17" s="1"/>
  <c r="G17" i="17" l="1" a="1"/>
  <c r="G17" i="17" s="1"/>
  <c r="H17" i="17" s="1"/>
  <c r="K16" i="17"/>
  <c r="I16" i="17"/>
  <c r="J16" i="17" s="1"/>
  <c r="L16" i="17" s="1"/>
  <c r="G18" i="17" l="1" a="1"/>
  <c r="G18" i="17" s="1"/>
  <c r="H18" i="17" s="1"/>
  <c r="I17" i="17"/>
  <c r="K17" i="17"/>
  <c r="G19" i="17" l="1" a="1"/>
  <c r="G19" i="17" s="1"/>
  <c r="H19" i="17" s="1"/>
  <c r="K18" i="17"/>
  <c r="I18" i="17"/>
  <c r="G20" i="17" l="1" a="1"/>
  <c r="G20" i="17" s="1"/>
  <c r="H20" i="17" s="1"/>
  <c r="I19" i="17"/>
  <c r="K19" i="17"/>
  <c r="G21" i="17" l="1" a="1"/>
  <c r="G21" i="17" s="1"/>
  <c r="H21" i="17" s="1"/>
  <c r="K20" i="17"/>
  <c r="I20" i="17"/>
  <c r="G22" i="17" l="1" a="1"/>
  <c r="G22" i="17" s="1"/>
  <c r="H22" i="17" s="1"/>
  <c r="K22" i="17" s="1"/>
  <c r="I21" i="17"/>
  <c r="K21" i="17"/>
  <c r="I22" i="17" l="1"/>
</calcChain>
</file>

<file path=xl/comments1.xml><?xml version="1.0" encoding="utf-8"?>
<comments xmlns="http://schemas.openxmlformats.org/spreadsheetml/2006/main">
  <authors>
    <author>作者</author>
  </authors>
  <commentList>
    <comment ref="B3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请填写如“油轮”、“散杂货”样式的船舶分类
</t>
        </r>
      </text>
    </comment>
    <comment ref="C3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请填写如“油轮”、“散杂货”样式的船舶分类
</t>
        </r>
      </text>
    </comment>
    <comment ref="B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如总吨为1000吨，请填"1000"</t>
        </r>
      </text>
    </comment>
    <comment ref="C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如总吨为1000吨，请填"1000"</t>
        </r>
      </text>
    </comment>
    <comment ref="B1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如净吨为1000吨，请填"1000"</t>
        </r>
      </text>
    </comment>
    <comment ref="C1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如净吨为1000吨，请填"1000"</t>
        </r>
      </text>
    </comment>
    <comment ref="B1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如载重吨吨为1000吨，请填"1000"</t>
        </r>
      </text>
    </comment>
    <comment ref="C1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如载重吨吨为1000吨，请填"1000"</t>
        </r>
      </text>
    </comment>
    <comment ref="B12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如船长为100米，请填"100
"</t>
        </r>
      </text>
    </comment>
    <comment ref="C12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如船长为100米，请填"100
"</t>
        </r>
      </text>
    </comment>
    <comment ref="B13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如船宽
为100米，请填"100
"</t>
        </r>
      </text>
    </comment>
    <comment ref="C13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如船宽
为100米，请填"100
"</t>
        </r>
      </text>
    </comment>
    <comment ref="B1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如船员总数为13人，请填"13人
"</t>
        </r>
      </text>
    </comment>
    <comment ref="C1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如船员总数为13人，请填"13人
"</t>
        </r>
      </text>
    </comment>
    <comment ref="B1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请按照乌克兰（UKRAINIAN）8人,菲律宾（FILIPINO）10人；格式填写
</t>
        </r>
      </text>
    </comment>
    <comment ref="C1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请按照乌克兰（UKRAINIAN）8人,菲律宾（FILIPINO）10人；格式填写
</t>
        </r>
      </text>
    </comment>
    <comment ref="B17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C17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B18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C18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B1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</t>
        </r>
      </text>
    </comment>
    <comment ref="C1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</t>
        </r>
      </text>
    </comment>
    <comment ref="B2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</t>
        </r>
      </text>
    </comment>
    <comment ref="C2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</t>
        </r>
      </text>
    </comment>
    <comment ref="B24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如靠泊董家口D2泊位，请填写“D2”</t>
        </r>
      </text>
    </comment>
    <comment ref="C24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如靠泊董家口D2泊位，请填写“D2”</t>
        </r>
      </text>
    </comment>
    <comment ref="B2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如装货港是韩国釜山，请填写“釜山，韩国”</t>
        </r>
      </text>
    </comment>
    <comment ref="C2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如装货港是韩国釜山，请填写“釜山，韩国”</t>
        </r>
      </text>
    </comment>
    <comment ref="B2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如上一港是韩国釜山，请填写“釜山，韩国”</t>
        </r>
      </text>
    </comment>
    <comment ref="C2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如上一港是韩国釜山，请填写“釜山，韩国”</t>
        </r>
      </text>
    </comment>
    <comment ref="B27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如下一港是韩国釜山，请填写“釜山，韩国”</t>
        </r>
      </text>
    </comment>
    <comment ref="C27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如下一港是韩国釜山，请填写“釜山，韩国”</t>
        </r>
      </text>
    </comment>
    <comment ref="B28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如果装货，请填“装”，如果卸货，请填“卸”</t>
        </r>
      </text>
    </comment>
    <comment ref="C28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如果装货，请填“装”，如果卸货，请填“卸”</t>
        </r>
      </text>
    </comment>
    <comment ref="B2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请填写诸如“铁矿石”、“原油”等词语
</t>
        </r>
      </text>
    </comment>
    <comment ref="C2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请填写诸如“铁矿石”、“原油”等词语
</t>
        </r>
      </text>
    </comment>
    <comment ref="B3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如果数量是1000吨，请填写“1000”</t>
        </r>
      </text>
    </comment>
    <comment ref="C3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如果数量是1000吨，请填写“1000”</t>
        </r>
      </text>
    </comment>
    <comment ref="B34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如果是改批，请填写“是”，并请重新打印表“董家口边防（改）”、董家口边防改期、海关监管二科（2）、海关改期，若不是改期，本空随意填写
</t>
        </r>
      </text>
    </comment>
    <comment ref="C34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如果是改批，请填写“是”，并请重新打印表“董家口边防（改）”、董家口边防改期、海关监管二科（2）、海关改期，若不是改期，本空随意填写
</t>
        </r>
      </text>
    </comment>
    <comment ref="B3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C35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请按照“8月10日”格式填写
</t>
        </r>
      </text>
    </comment>
    <comment ref="B3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请按照“8月11日”格式填写
</t>
        </r>
      </text>
    </comment>
    <comment ref="C36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请按照“8月11日”格式填写
</t>
        </r>
      </text>
    </comment>
    <comment ref="B3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如靠泊董家口D3泊位，请填写“D3”
</t>
        </r>
      </text>
    </comment>
    <comment ref="C39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如靠泊董家口D3泊位，请填写“D3”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D3" authorId="0" shapeId="0">
      <text>
        <r>
          <rPr>
            <b/>
            <sz val="9"/>
            <rFont val="宋体"/>
            <charset val="134"/>
          </rPr>
          <t xml:space="preserve">作者:
</t>
        </r>
      </text>
    </comment>
    <comment ref="D10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原油还是燃料油</t>
        </r>
      </text>
    </comment>
  </commentList>
</comments>
</file>

<file path=xl/sharedStrings.xml><?xml version="1.0" encoding="utf-8"?>
<sst xmlns="http://schemas.openxmlformats.org/spreadsheetml/2006/main" count="801" uniqueCount="606">
  <si>
    <t>PART 1:SHIP'S GENERAL INFO</t>
  </si>
  <si>
    <t>NO.</t>
  </si>
  <si>
    <t>ITEMS</t>
  </si>
  <si>
    <t>CONTENT</t>
  </si>
  <si>
    <t>FORMAT</t>
  </si>
  <si>
    <t>REMARK</t>
  </si>
  <si>
    <t>SHIP'S NAME</t>
  </si>
  <si>
    <t>SERENE I</t>
  </si>
  <si>
    <t>ETA QINGDAO ANCHORAGE</t>
  </si>
  <si>
    <t>1800LT/21-DEC-2023</t>
  </si>
  <si>
    <t>Y-M-D HRS(LT)</t>
  </si>
  <si>
    <t>DONGJIKAOU ANCHORAGE</t>
  </si>
  <si>
    <t xml:space="preserve">QINGDAO ARRIVAL  DRAFT </t>
  </si>
  <si>
    <t>20.20/20.20 MTRS</t>
  </si>
  <si>
    <t>( FWD / AFT )</t>
  </si>
  <si>
    <t xml:space="preserve">QINGDAO DEPARTURE DRAFT </t>
  </si>
  <si>
    <t>8.0/11.0 MTRS</t>
  </si>
  <si>
    <t>LAST PORT BEFORE QINGDAO</t>
  </si>
  <si>
    <t>PORT DICKSON</t>
  </si>
  <si>
    <t>NEXT PORT AFTER QINGDAO</t>
  </si>
  <si>
    <t>TBA</t>
  </si>
  <si>
    <t>VOY NO.</t>
  </si>
  <si>
    <t>02</t>
  </si>
  <si>
    <t>MMSI NO.</t>
  </si>
  <si>
    <t>374483000</t>
  </si>
  <si>
    <t>SHIP'S FLAG</t>
  </si>
  <si>
    <t>PANAMA</t>
  </si>
  <si>
    <t>FULL COMMUCATION DETAILS</t>
  </si>
  <si>
    <t xml:space="preserve">|Master M.T. SERENE I
|Tel(VSAT): + 1505 317 4620
|SAT-C : 437448311
IOP : +8816 7777 8495
&lt;serene1@stationsatcommail.com&gt; 
</t>
  </si>
  <si>
    <t>TPC</t>
  </si>
  <si>
    <t>170</t>
  </si>
  <si>
    <t>PARALLEL BODY ON ARRIVAL</t>
  </si>
  <si>
    <t>153.5</t>
  </si>
  <si>
    <t>M</t>
  </si>
  <si>
    <t>DIMENSION OF VSL'S  DISCH CONNECTIONS</t>
  </si>
  <si>
    <t>3 X20 INCHES</t>
  </si>
  <si>
    <t>REDUCERS:</t>
  </si>
  <si>
    <t>VSL'S CARGO DISCH RATE</t>
  </si>
  <si>
    <t>15,000</t>
  </si>
  <si>
    <t>CUB.M/HRS</t>
  </si>
  <si>
    <t>CARGO DISCH QUANTITY IN QINGDAO PORT</t>
  </si>
  <si>
    <t>(GROSS MT IN AIR)</t>
  </si>
  <si>
    <t>WILL REVERT AFTER CHARTERER CONFIRMATION</t>
  </si>
  <si>
    <t>LOAD PORT</t>
  </si>
  <si>
    <t>LOAD COUNTRY</t>
  </si>
  <si>
    <t>SHIPPER'S NAME IN BL</t>
  </si>
  <si>
    <t>OWNERS' DETAILS,INCLUDING COMPANY&amp;PIC NAME&amp;TEL&amp;EMAIL</t>
  </si>
  <si>
    <t xml:space="preserve">OWNER: Dragon Road Limited 
Address : Trust Company Complex,Ajeltake Road,Ajeltake Island,Majuro,Marshall Islands MH96960
</t>
  </si>
  <si>
    <t>DEPARTURE DATE/TIME FROM LAST PORT</t>
  </si>
  <si>
    <t>08-DEC-23/2348 LT</t>
  </si>
  <si>
    <t>BALLAST LIST FOR ARRIVAL</t>
  </si>
  <si>
    <t>NIL</t>
  </si>
  <si>
    <t xml:space="preserve">  </t>
  </si>
  <si>
    <t>PLS SCAN MASTER'S PASSPORT AND SIGN&amp;STAMP BY SHIP'S STAMP</t>
  </si>
  <si>
    <t>ATTACHED</t>
  </si>
  <si>
    <t>PART 2:SHIP'S CERTS</t>
  </si>
  <si>
    <t xml:space="preserve">CERTIFICATE'S NAME </t>
  </si>
  <si>
    <t>SEND BACK</t>
  </si>
  <si>
    <t>REGISTRY CERT</t>
  </si>
  <si>
    <t>Y</t>
  </si>
  <si>
    <t>Y/N</t>
  </si>
  <si>
    <t>ITC CERT</t>
  </si>
  <si>
    <t xml:space="preserve">CHINESE TONNAGE DUE CERT </t>
  </si>
  <si>
    <t>N</t>
  </si>
  <si>
    <t>PORT OF CALL LIST</t>
  </si>
  <si>
    <t>COPY OF LAST PORT CLEARANCE</t>
  </si>
  <si>
    <t xml:space="preserve">PORT DICKSON MALAYSIA </t>
  </si>
  <si>
    <t>Q88 PARTICULARS</t>
  </si>
  <si>
    <t>PILOT INFORMATION CARD</t>
  </si>
  <si>
    <t>I.S.S.C</t>
  </si>
  <si>
    <t>FULL SET OF I.O.P.P (INCLUDING FORM B)</t>
  </si>
  <si>
    <t>C.L.C</t>
  </si>
  <si>
    <t>BUNKER C.L.C</t>
  </si>
  <si>
    <t>MINIMUM SAFE MANNING CERT</t>
  </si>
  <si>
    <t>ARRIVAL CREW LIST</t>
  </si>
  <si>
    <t>AS PER THE SHEET OF 'CREW LIST'</t>
  </si>
  <si>
    <t>SHIP SANTATION CONTROL EXEMPTION CERT</t>
  </si>
  <si>
    <t>EXP- 08-FEB-2024</t>
  </si>
  <si>
    <t>REPORT ON SHIP'S PARTICULARS</t>
  </si>
  <si>
    <t>PLS FILL IN THE SHEET OF 'REPORT ON SHIP'S PARTICULARS'</t>
  </si>
  <si>
    <t>CARGO SHIP SAFETY CONSTRUCTION CERT</t>
  </si>
  <si>
    <t>CARGO SHIP SAFETY EQUIPMENT CERT&amp;FORM E</t>
  </si>
  <si>
    <t>CARGO SHIP SAFETY RADIO CERT&amp;FORM R</t>
  </si>
  <si>
    <t>SPRO FOR QINGDAO PORT</t>
  </si>
  <si>
    <t>KINDLY ADVISE FOR SPRO</t>
  </si>
  <si>
    <t>PART 3:CARGO INFORMATION</t>
  </si>
  <si>
    <t>BILL(S) OF LADING</t>
  </si>
  <si>
    <t xml:space="preserve">WILL REVERT </t>
  </si>
  <si>
    <t>CARGO MANIFEST</t>
  </si>
  <si>
    <t>QUALITY  CERT</t>
  </si>
  <si>
    <t>QUANTITY CERT</t>
  </si>
  <si>
    <t>CARGO MSDS</t>
  </si>
  <si>
    <t>PLS SIGN&amp;STAMP</t>
  </si>
  <si>
    <t>STOWAGE PLAN FOR QINGDAO</t>
  </si>
  <si>
    <t>CARGO WEIGHT SHOULD SHOW THE BL GROSS MT IN AIR</t>
  </si>
  <si>
    <t>DISCH PLAN AT QINGDAO</t>
  </si>
  <si>
    <t>EST. DISCH TIME AT QINGDAO</t>
  </si>
  <si>
    <t>PART 4:INBOUND DOCUMENTS</t>
  </si>
  <si>
    <t>CREW EFFECTS DECLARATION</t>
  </si>
  <si>
    <t>PLS REF TO THE ATTACHED FORM</t>
  </si>
  <si>
    <t>SHIP’S STORE</t>
  </si>
  <si>
    <t>THE ESTIMATED FIGURE OF THE ITEMS(FO/DO/LO/FW/CIGARETTE) SAME 
AS THE PAPER DOCUMENTS UPON YR ARRIVAL</t>
  </si>
  <si>
    <t>CREW’S VACCINATION LIST</t>
  </si>
  <si>
    <t>WITH ISSUED AND EXPIRED DATE</t>
  </si>
  <si>
    <t>ALL COPY OF CREWS' PASSPORT</t>
  </si>
  <si>
    <t>FOR CHINESE,UKRAINE,POLISH AND LITHUANIANS USE SEANMAN'S BOOK FOR IMMIGRATION DECLARATION</t>
  </si>
  <si>
    <t>NOTICE:</t>
  </si>
  <si>
    <t>ATTACHED QINGDAO PORT ECA RULES  FYI.</t>
  </si>
  <si>
    <t>IMO CREW LIST</t>
  </si>
  <si>
    <t>√</t>
  </si>
  <si>
    <t>ARRIVAL</t>
  </si>
  <si>
    <t>DEPARTURE</t>
  </si>
  <si>
    <t xml:space="preserve"> PAGE    NO.1</t>
  </si>
  <si>
    <r>
      <rPr>
        <sz val="9"/>
        <rFont val="微软雅黑"/>
        <charset val="134"/>
      </rPr>
      <t xml:space="preserve">1.1.Name of ship: </t>
    </r>
    <r>
      <rPr>
        <b/>
        <sz val="9"/>
        <rFont val="微软雅黑"/>
        <charset val="134"/>
      </rPr>
      <t>SERENE I</t>
    </r>
  </si>
  <si>
    <r>
      <rPr>
        <sz val="10"/>
        <rFont val="微软雅黑"/>
        <charset val="134"/>
      </rPr>
      <t xml:space="preserve">1.2. IMO No: </t>
    </r>
    <r>
      <rPr>
        <b/>
        <sz val="10"/>
        <rFont val="微软雅黑"/>
        <charset val="134"/>
      </rPr>
      <t>9197832</t>
    </r>
  </si>
  <si>
    <r>
      <rPr>
        <sz val="10"/>
        <rFont val="微软雅黑"/>
        <charset val="134"/>
      </rPr>
      <t xml:space="preserve">1. 3.  Call Sign:   </t>
    </r>
    <r>
      <rPr>
        <b/>
        <sz val="10"/>
        <rFont val="微软雅黑"/>
        <charset val="134"/>
      </rPr>
      <t>3EFX8</t>
    </r>
  </si>
  <si>
    <t>Port of Arrival / Departure：</t>
  </si>
  <si>
    <t>DONGJIAKOU</t>
  </si>
  <si>
    <t>3.   Date of Arrival /        Departure:</t>
  </si>
  <si>
    <t>4.Flag State of Ship：</t>
  </si>
  <si>
    <t>5. Last Port of Call ：</t>
  </si>
  <si>
    <t>PORT DICKSON, MALAYSIA</t>
  </si>
  <si>
    <t>6.           No.</t>
  </si>
  <si>
    <t>7. Family Name, Given Names</t>
  </si>
  <si>
    <t>7.1
 SEX</t>
  </si>
  <si>
    <t>8. Rank or Rating</t>
  </si>
  <si>
    <t>9. Nationality</t>
  </si>
  <si>
    <t>10. Date and Place of Birth
(dd/mm/yyyy)</t>
  </si>
  <si>
    <t>11. Age</t>
  </si>
  <si>
    <t>12.  No. of  Passport wz expiry dates
(dd/mm/yyyy)</t>
  </si>
  <si>
    <t>13.  No. of  Seaman  wz expiry dates
(dd/mm/yyyy)</t>
  </si>
  <si>
    <t>MEHMOOD</t>
  </si>
  <si>
    <t>AJAZ</t>
  </si>
  <si>
    <t>MALE</t>
  </si>
  <si>
    <t>Master</t>
  </si>
  <si>
    <t>PAKISTANI</t>
  </si>
  <si>
    <t>KARACHI, PAK</t>
  </si>
  <si>
    <t>AE0159374</t>
  </si>
  <si>
    <t>011454-OD</t>
  </si>
  <si>
    <t>GOLE</t>
  </si>
  <si>
    <t>PIYUSH GANPAT</t>
  </si>
  <si>
    <t>Ch.Off.</t>
  </si>
  <si>
    <t>INDIAN</t>
  </si>
  <si>
    <t>VIRMADE, MAHARASHTRA</t>
  </si>
  <si>
    <t>N6091016</t>
  </si>
  <si>
    <t>MUM 139789</t>
  </si>
  <si>
    <t>SONI</t>
  </si>
  <si>
    <t>ANKUR</t>
  </si>
  <si>
    <t>2nd. Off.</t>
  </si>
  <si>
    <t>HYDERABAD, TELANGANA</t>
  </si>
  <si>
    <t>Z4087261</t>
  </si>
  <si>
    <t>MUM 153670</t>
  </si>
  <si>
    <t>BHATKAR</t>
  </si>
  <si>
    <t>AFREED HIDAYAT</t>
  </si>
  <si>
    <t>3rd. Off.</t>
  </si>
  <si>
    <t>INGALWADI TAL RAJAPUR, MAHARASHTRA</t>
  </si>
  <si>
    <t>N1565682</t>
  </si>
  <si>
    <t>MUM 330534</t>
  </si>
  <si>
    <t>ASHOK</t>
  </si>
  <si>
    <t>VAISHNAV</t>
  </si>
  <si>
    <t>Deck Cadet</t>
  </si>
  <si>
    <t>KAYAMKULAM, KERALA</t>
  </si>
  <si>
    <t>V3042109</t>
  </si>
  <si>
    <t>MUM 437026</t>
  </si>
  <si>
    <t>AERI</t>
  </si>
  <si>
    <t>RAJAT</t>
  </si>
  <si>
    <t>Ch. Eng</t>
  </si>
  <si>
    <t>PATIALA, PUNJAB</t>
  </si>
  <si>
    <t>Z2981218</t>
  </si>
  <si>
    <t>MUM 141679</t>
  </si>
  <si>
    <t>KUMAR</t>
  </si>
  <si>
    <t>SONU</t>
  </si>
  <si>
    <t>2nd. Eng</t>
  </si>
  <si>
    <t>CHAUBE KEE CHHAWANI, BIHAR</t>
  </si>
  <si>
    <t>Z7000222</t>
  </si>
  <si>
    <t>KOL 101374</t>
  </si>
  <si>
    <t>LABRADOR</t>
  </si>
  <si>
    <t>MARK LESTER</t>
  </si>
  <si>
    <t>3rd Eng</t>
  </si>
  <si>
    <t>FILIPINO</t>
  </si>
  <si>
    <t>IBA ZAMBALES</t>
  </si>
  <si>
    <t>P6736705B</t>
  </si>
  <si>
    <t>C1574257</t>
  </si>
  <si>
    <t>SERNA</t>
  </si>
  <si>
    <t>ROY</t>
  </si>
  <si>
    <t>4th. Eng</t>
  </si>
  <si>
    <t>LA CARLOTA CITY</t>
  </si>
  <si>
    <t>P8272565B</t>
  </si>
  <si>
    <t>C1049487</t>
  </si>
  <si>
    <t>CHELLAKUTTI</t>
  </si>
  <si>
    <t>GUNASEELAN</t>
  </si>
  <si>
    <t>TME</t>
  </si>
  <si>
    <t>NAGAPATTINAM, TAMIL NADU</t>
  </si>
  <si>
    <t>N1223455</t>
  </si>
  <si>
    <t>MUM 458858</t>
  </si>
  <si>
    <t xml:space="preserve">NATARAJAN </t>
  </si>
  <si>
    <t>ARAVIND RAJ</t>
  </si>
  <si>
    <t>ETO</t>
  </si>
  <si>
    <t>THANJAVUR, TAMIL NADU</t>
  </si>
  <si>
    <t>U5702522</t>
  </si>
  <si>
    <t>MUM 197776</t>
  </si>
  <si>
    <t>CABANBAN</t>
  </si>
  <si>
    <t>SAMUEL</t>
  </si>
  <si>
    <t>Bosun</t>
  </si>
  <si>
    <t>SN JUAN LA UNION</t>
  </si>
  <si>
    <t>P5514195B</t>
  </si>
  <si>
    <t>A0001473</t>
  </si>
  <si>
    <t>BHARDWAJ</t>
  </si>
  <si>
    <t>ANIL KUMAR</t>
  </si>
  <si>
    <t>Pumpman</t>
  </si>
  <si>
    <t>GORAKHPUR, UTTAR PRADESH</t>
  </si>
  <si>
    <t>P8618124</t>
  </si>
  <si>
    <t>MUM 35774</t>
  </si>
  <si>
    <t>SHEKHAWAT</t>
  </si>
  <si>
    <t>DEEPENDRA SINGH</t>
  </si>
  <si>
    <t>A/B 1</t>
  </si>
  <si>
    <t>KARAD, RAJASTHAN</t>
  </si>
  <si>
    <t>N6872769</t>
  </si>
  <si>
    <t>MUM 259419</t>
  </si>
  <si>
    <t>IGNACIO</t>
  </si>
  <si>
    <t>JAY HARELL</t>
  </si>
  <si>
    <t>A/B 2</t>
  </si>
  <si>
    <t>KORONADAL</t>
  </si>
  <si>
    <t>P9401438B</t>
  </si>
  <si>
    <t>C0986567</t>
  </si>
  <si>
    <t>AHMAD</t>
  </si>
  <si>
    <t>MOHD JUNAID</t>
  </si>
  <si>
    <t>A/B 3</t>
  </si>
  <si>
    <t>PRAYAGRAJ, UTTAR PRADESH</t>
  </si>
  <si>
    <t>X5538435</t>
  </si>
  <si>
    <t>MUM 285485</t>
  </si>
  <si>
    <t>SINGH</t>
  </si>
  <si>
    <t>VIKAS RAMPRATAP</t>
  </si>
  <si>
    <t>O/S 1</t>
  </si>
  <si>
    <t>MUMBAI, MAHARASHTRA</t>
  </si>
  <si>
    <t>V2947722</t>
  </si>
  <si>
    <t>MUM 448142</t>
  </si>
  <si>
    <t>ROHIT</t>
  </si>
  <si>
    <t>O/S 2</t>
  </si>
  <si>
    <t>BALUWALA, UTTARAKHAND</t>
  </si>
  <si>
    <t>U6912114</t>
  </si>
  <si>
    <t>MUM 429090</t>
  </si>
  <si>
    <t>KUMAR JAYANTHI</t>
  </si>
  <si>
    <t>AJIN</t>
  </si>
  <si>
    <t>Tr O/S 1</t>
  </si>
  <si>
    <t>MARTHANDAM, TAMIL NADU</t>
  </si>
  <si>
    <t>U7010522</t>
  </si>
  <si>
    <t>MUM 442602</t>
  </si>
  <si>
    <t xml:space="preserve"> </t>
  </si>
  <si>
    <t>CHIKKANNAVAR</t>
  </si>
  <si>
    <t>ATMANAND IRAPPA</t>
  </si>
  <si>
    <t>Tr O/S 2</t>
  </si>
  <si>
    <t>ASUNDI, KARNATAKA</t>
  </si>
  <si>
    <t>V1159975</t>
  </si>
  <si>
    <t>MUM 452013</t>
  </si>
  <si>
    <t>ESTALLO</t>
  </si>
  <si>
    <t>JIMMY</t>
  </si>
  <si>
    <t>Oiler 1</t>
  </si>
  <si>
    <t>DAUIS BOHOL</t>
  </si>
  <si>
    <t>P6500185B</t>
  </si>
  <si>
    <t>C1276250</t>
  </si>
  <si>
    <t>THAKUR</t>
  </si>
  <si>
    <t>SACHIN</t>
  </si>
  <si>
    <t>Oiler 2</t>
  </si>
  <si>
    <t>SWAHAL, HIMACHAL PRADESH</t>
  </si>
  <si>
    <t>N7960938</t>
  </si>
  <si>
    <t>MUM 266527</t>
  </si>
  <si>
    <t>VISHAL KUMAR</t>
  </si>
  <si>
    <t>Oiler 3</t>
  </si>
  <si>
    <t>MAU, UTTAR PRADESH</t>
  </si>
  <si>
    <t>X5549296</t>
  </si>
  <si>
    <t>MUM 193054</t>
  </si>
  <si>
    <t>KIZHAKE PURAYIL</t>
  </si>
  <si>
    <t>SUNEESH</t>
  </si>
  <si>
    <t>Wiper</t>
  </si>
  <si>
    <t>PAYYANUR, KERALA</t>
  </si>
  <si>
    <t>X7272733</t>
  </si>
  <si>
    <t>MUM 237127</t>
  </si>
  <si>
    <t>CAO</t>
  </si>
  <si>
    <t>JAYSON</t>
  </si>
  <si>
    <t xml:space="preserve">Deck  Fitter </t>
  </si>
  <si>
    <t>SN ILDEFONSO BUL</t>
  </si>
  <si>
    <t>P9093980A</t>
  </si>
  <si>
    <t>A0214404</t>
  </si>
  <si>
    <t>CHAUHAN</t>
  </si>
  <si>
    <t>ANIL</t>
  </si>
  <si>
    <t xml:space="preserve">Eng  Fitter </t>
  </si>
  <si>
    <t>DEORIA, UTTAR PRADESH</t>
  </si>
  <si>
    <t>R4945351</t>
  </si>
  <si>
    <t>MUM 281598</t>
  </si>
  <si>
    <t>KAMLESH YADAV</t>
  </si>
  <si>
    <t>Ch Cook</t>
  </si>
  <si>
    <t>GHAZIPUR, UTTAR PRADESH</t>
  </si>
  <si>
    <t>T2560078</t>
  </si>
  <si>
    <t>MUM 164717</t>
  </si>
  <si>
    <t>CAJANDIG</t>
  </si>
  <si>
    <t>GEORGE NELSON</t>
  </si>
  <si>
    <t>G S</t>
  </si>
  <si>
    <t>TACURONG S KUD</t>
  </si>
  <si>
    <t>P4493581B</t>
  </si>
  <si>
    <t>C1353028</t>
  </si>
  <si>
    <t>Date and Signature by Master , Authorized Agent or officer</t>
  </si>
  <si>
    <t>REPORT ON SHIP’S PARTTICULARS (A)</t>
  </si>
  <si>
    <t>SHIP’S PARTICULARS(If not applicable,no fill-in.)</t>
  </si>
  <si>
    <t>Flag/Reg-</t>
  </si>
  <si>
    <t>Ship’S Name</t>
  </si>
  <si>
    <t>istry Port</t>
  </si>
  <si>
    <t>Built Year</t>
  </si>
  <si>
    <t>Ship-type</t>
  </si>
  <si>
    <t>OIL TANKER</t>
  </si>
  <si>
    <t>Gross</t>
  </si>
  <si>
    <t>Net</t>
  </si>
  <si>
    <t>IMO NO.</t>
  </si>
  <si>
    <t>Tonnage</t>
  </si>
  <si>
    <t>Tonnag</t>
  </si>
  <si>
    <t>DWT/TEU</t>
  </si>
  <si>
    <t>Breadth</t>
  </si>
  <si>
    <t>Depth</t>
  </si>
  <si>
    <t>Call Sign</t>
  </si>
  <si>
    <t>3EFX8</t>
  </si>
  <si>
    <t>LOA</t>
  </si>
  <si>
    <t>Moulded</t>
  </si>
  <si>
    <t>Max Height</t>
  </si>
  <si>
    <t>Summer</t>
  </si>
  <si>
    <t>Fresh Water</t>
  </si>
  <si>
    <t>From Keel</t>
  </si>
  <si>
    <t>Mean Draft</t>
  </si>
  <si>
    <t>Allowance</t>
  </si>
  <si>
    <t>M/Power</t>
  </si>
  <si>
    <t>27160 KW</t>
  </si>
  <si>
    <t>Intitial Reg-</t>
  </si>
  <si>
    <t>51772-20-A</t>
  </si>
  <si>
    <t>Security</t>
  </si>
  <si>
    <t>Owner/</t>
  </si>
  <si>
    <t>Dragon Road Limited ,Marshall Islands MH96960</t>
  </si>
  <si>
    <t>istry NO.</t>
  </si>
  <si>
    <t>Level</t>
  </si>
  <si>
    <t>LEVEL 1</t>
  </si>
  <si>
    <t>Operator</t>
  </si>
  <si>
    <t>VISION SHIP MANAGEMENT LLP ,Mumbai-400063,India</t>
  </si>
  <si>
    <t>SHIP’S CERTIFICATES(If not applicable,no fill-in.)</t>
  </si>
  <si>
    <t xml:space="preserve">DATE OF </t>
  </si>
  <si>
    <t>CERTIFICATE</t>
  </si>
  <si>
    <t>DATE ISSUED</t>
  </si>
  <si>
    <t>DATE VALID</t>
  </si>
  <si>
    <t>LAST ANNUAL</t>
  </si>
  <si>
    <t>SURVEY</t>
  </si>
  <si>
    <t xml:space="preserve">Nationality/ </t>
  </si>
  <si>
    <t>Minimum Safe</t>
  </si>
  <si>
    <t>Registry</t>
  </si>
  <si>
    <t>Manning</t>
  </si>
  <si>
    <t>PERMANENT</t>
  </si>
  <si>
    <t>COF(Lique-</t>
  </si>
  <si>
    <t>fied Gases)</t>
  </si>
  <si>
    <t>NA</t>
  </si>
  <si>
    <t>Load Line</t>
  </si>
  <si>
    <t>IAPP</t>
  </si>
  <si>
    <t>IOPP</t>
  </si>
  <si>
    <t>BUNKER CLC</t>
  </si>
  <si>
    <t>Safety</t>
  </si>
  <si>
    <t>Construction</t>
  </si>
  <si>
    <t>ISPP</t>
  </si>
  <si>
    <t>Equipment</t>
  </si>
  <si>
    <t>DOC</t>
  </si>
  <si>
    <t>Radio</t>
  </si>
  <si>
    <t>SMC</t>
  </si>
  <si>
    <t>Navigation</t>
  </si>
  <si>
    <t>ISSC</t>
  </si>
  <si>
    <t xml:space="preserve">Passenger </t>
  </si>
  <si>
    <t>Life saving appliances</t>
  </si>
  <si>
    <t>Ship Safety</t>
  </si>
  <si>
    <r>
      <rPr>
        <sz val="10"/>
        <color rgb="FFFF0000"/>
        <rFont val="Times New Roman"/>
        <charset val="134"/>
      </rPr>
      <t xml:space="preserve">provided for a total number of </t>
    </r>
    <r>
      <rPr>
        <u/>
        <sz val="10"/>
        <color rgb="FFFF0000"/>
        <rFont val="Times New Roman"/>
        <charset val="134"/>
      </rPr>
      <t xml:space="preserve"> 30 </t>
    </r>
    <r>
      <rPr>
        <sz val="10"/>
        <color rgb="FFFF0000"/>
        <rFont val="Times New Roman"/>
        <charset val="134"/>
      </rPr>
      <t xml:space="preserve"> persons.</t>
    </r>
  </si>
  <si>
    <t>Exemption</t>
  </si>
  <si>
    <t xml:space="preserve">Content exempted: </t>
  </si>
  <si>
    <t>CERTIFICATES OF COMPETENCY FOR SEAFARERS</t>
  </si>
  <si>
    <t>RANK</t>
  </si>
  <si>
    <t>NO. FO COC/ VALID UNTIL</t>
  </si>
  <si>
    <t>Captain</t>
  </si>
  <si>
    <t>COC00554667/07-OCT-2025</t>
  </si>
  <si>
    <t>C/Engineer</t>
  </si>
  <si>
    <t>95W-11246/19-SEP-26</t>
  </si>
  <si>
    <t>C/Officer</t>
  </si>
  <si>
    <t>IFO23195/03-JUN-2024</t>
  </si>
  <si>
    <t>2/Engineer</t>
  </si>
  <si>
    <t>95X-16288/19-JUN-27</t>
  </si>
  <si>
    <t>2/Officer</t>
  </si>
  <si>
    <t>IF- 26403 /03-APR-2026</t>
  </si>
  <si>
    <t>3/Engineer</t>
  </si>
  <si>
    <t>COICEW200000610719/18-NOV-24</t>
  </si>
  <si>
    <t>3/Officer</t>
  </si>
  <si>
    <t>IF- 44702 /10-APR-2027</t>
  </si>
  <si>
    <t>4/Engineer</t>
  </si>
  <si>
    <t>COICEW200001343620/30-SEP-25</t>
  </si>
  <si>
    <r>
      <rPr>
        <sz val="8"/>
        <color indexed="10"/>
        <rFont val="Times New Roman"/>
        <charset val="134"/>
      </rPr>
      <t xml:space="preserve">Radio Officer </t>
    </r>
    <r>
      <rPr>
        <sz val="10"/>
        <color indexed="10"/>
        <rFont val="Times New Roman"/>
        <charset val="134"/>
      </rPr>
      <t>(GMDSS)</t>
    </r>
  </si>
  <si>
    <t>SAFETY INSPECTION</t>
  </si>
  <si>
    <t xml:space="preserve">Holding PSC </t>
  </si>
  <si>
    <t xml:space="preserve">Date/place of last </t>
  </si>
  <si>
    <t>Any items to be</t>
  </si>
  <si>
    <t>Report or not?</t>
  </si>
  <si>
    <t>YES</t>
  </si>
  <si>
    <t>inspection</t>
  </si>
  <si>
    <t>DONGJIAKOU, CHINA</t>
  </si>
  <si>
    <t>re-inspected in this port</t>
  </si>
  <si>
    <r>
      <rPr>
        <sz val="9"/>
        <rFont val="Times New Roman"/>
        <charset val="134"/>
      </rPr>
      <t xml:space="preserve">TO </t>
    </r>
    <r>
      <rPr>
        <u/>
        <sz val="9"/>
        <rFont val="Times New Roman"/>
        <charset val="134"/>
      </rPr>
      <t xml:space="preserve">          QING DAO          </t>
    </r>
    <r>
      <rPr>
        <sz val="9"/>
        <rFont val="Times New Roman"/>
        <charset val="134"/>
      </rPr>
      <t xml:space="preserve"> Maritime Safety Administration of P.R,I hereby declare, that the vessel is of seaworthiness;all Certificates thereof </t>
    </r>
  </si>
  <si>
    <t>are valid;manning and cargo loading thereof are in compliance with relevant requirementes;all particulars entered on this form are true and correct!</t>
  </si>
  <si>
    <t>Signature of Captain</t>
  </si>
  <si>
    <t>Date(DD/MM/YY)</t>
  </si>
  <si>
    <t>CHINA MSA</t>
  </si>
  <si>
    <t>2010 EDITION</t>
  </si>
  <si>
    <t>青港物流董家口批船文件</t>
  </si>
  <si>
    <t>船舶信息</t>
  </si>
  <si>
    <t>请严格按照注释或示例格式填入船舶信息</t>
  </si>
  <si>
    <t>示例</t>
  </si>
  <si>
    <t>船舶类型</t>
  </si>
  <si>
    <t>油轮</t>
  </si>
  <si>
    <t>收货人：</t>
  </si>
  <si>
    <t>中文船名</t>
  </si>
  <si>
    <t>货代：</t>
  </si>
  <si>
    <t>英文船名</t>
  </si>
  <si>
    <t>IMO</t>
  </si>
  <si>
    <t>国籍</t>
  </si>
  <si>
    <t>国籍英文</t>
  </si>
  <si>
    <t>总吨</t>
  </si>
  <si>
    <t>净吨</t>
  </si>
  <si>
    <t>载重吨</t>
  </si>
  <si>
    <t>船长</t>
  </si>
  <si>
    <t>船宽</t>
  </si>
  <si>
    <t>航次</t>
  </si>
  <si>
    <t>船员总数</t>
  </si>
  <si>
    <t>船员情况</t>
  </si>
  <si>
    <t>申报日期</t>
  </si>
  <si>
    <t>发航日期</t>
  </si>
  <si>
    <t>预抵日期</t>
  </si>
  <si>
    <t>靠泊日期</t>
  </si>
  <si>
    <t>1月20日</t>
  </si>
  <si>
    <t>靠泊时间</t>
  </si>
  <si>
    <t>1600</t>
  </si>
  <si>
    <t>离泊日期</t>
  </si>
  <si>
    <t>1月  日</t>
  </si>
  <si>
    <t>离泊时间</t>
  </si>
  <si>
    <t>0800</t>
  </si>
  <si>
    <t>靠泊区位</t>
  </si>
  <si>
    <t>D12</t>
  </si>
  <si>
    <t>装货港</t>
  </si>
  <si>
    <t>上一港</t>
  </si>
  <si>
    <t>下一港</t>
  </si>
  <si>
    <t>待定</t>
  </si>
  <si>
    <t>装卸货</t>
  </si>
  <si>
    <t>卸</t>
  </si>
  <si>
    <t>货名</t>
  </si>
  <si>
    <t>原油</t>
  </si>
  <si>
    <t>货量</t>
  </si>
  <si>
    <t>外勤姓名</t>
  </si>
  <si>
    <t>外勤电话</t>
  </si>
  <si>
    <t>如果是第一次批船，请到此为止！如果是改批，请继续填写</t>
  </si>
  <si>
    <t>是否改批</t>
  </si>
  <si>
    <t>改批申报日期</t>
  </si>
  <si>
    <t>改批靠泊日期</t>
  </si>
  <si>
    <t>改批离泊日期</t>
  </si>
  <si>
    <t>改批靠泊时间</t>
  </si>
  <si>
    <t>改批靠泊泊位</t>
  </si>
  <si>
    <t>代理名称</t>
  </si>
  <si>
    <r>
      <rPr>
        <b/>
        <sz val="14"/>
        <color theme="1"/>
        <rFont val="Times New Roman"/>
        <charset val="134"/>
      </rPr>
      <t xml:space="preserve">TO:         </t>
    </r>
    <r>
      <rPr>
        <b/>
        <sz val="14"/>
        <color theme="1"/>
        <rFont val="宋体"/>
        <charset val="134"/>
      </rPr>
      <t>油港调度</t>
    </r>
  </si>
  <si>
    <t>FAX  NO:    82987037</t>
  </si>
  <si>
    <t xml:space="preserve">ATTN:                                                      </t>
  </si>
  <si>
    <r>
      <rPr>
        <b/>
        <sz val="14"/>
        <color theme="1"/>
        <rFont val="Times New Roman"/>
        <charset val="134"/>
      </rPr>
      <t xml:space="preserve">FROM:     </t>
    </r>
    <r>
      <rPr>
        <b/>
        <sz val="14"/>
        <color theme="1"/>
        <rFont val="宋体"/>
        <charset val="134"/>
      </rPr>
      <t>青港货运</t>
    </r>
  </si>
  <si>
    <t xml:space="preserve">REF. NO:     </t>
  </si>
  <si>
    <r>
      <rPr>
        <b/>
        <sz val="14"/>
        <color theme="1"/>
        <rFont val="Times New Roman"/>
        <charset val="134"/>
      </rPr>
      <t xml:space="preserve">SENDER:    </t>
    </r>
    <r>
      <rPr>
        <b/>
        <sz val="14"/>
        <color theme="1"/>
        <rFont val="宋体"/>
        <charset val="134"/>
      </rPr>
      <t>张春亮</t>
    </r>
  </si>
  <si>
    <t>APVD BY:</t>
  </si>
  <si>
    <r>
      <rPr>
        <b/>
        <sz val="14"/>
        <color theme="1"/>
        <rFont val="Times New Roman"/>
        <charset val="134"/>
      </rPr>
      <t>CC</t>
    </r>
    <r>
      <rPr>
        <b/>
        <sz val="14"/>
        <color theme="1"/>
        <rFont val="宋体"/>
        <charset val="134"/>
      </rPr>
      <t>：</t>
    </r>
    <r>
      <rPr>
        <b/>
        <sz val="14"/>
        <color theme="1"/>
        <rFont val="Times New Roman"/>
        <charset val="134"/>
      </rPr>
      <t xml:space="preserve">                              </t>
    </r>
    <r>
      <rPr>
        <b/>
        <sz val="14"/>
        <color theme="1"/>
        <rFont val="宋体"/>
        <charset val="134"/>
      </rPr>
      <t>（</t>
    </r>
    <r>
      <rPr>
        <b/>
        <sz val="14"/>
        <color theme="1"/>
        <rFont val="Times New Roman"/>
        <charset val="134"/>
      </rPr>
      <t>82988278</t>
    </r>
    <r>
      <rPr>
        <b/>
        <sz val="14"/>
        <color theme="1"/>
        <rFont val="宋体"/>
        <charset val="134"/>
      </rPr>
      <t>）</t>
    </r>
  </si>
  <si>
    <r>
      <rPr>
        <b/>
        <sz val="14"/>
        <color theme="1"/>
        <rFont val="Times New Roman"/>
        <charset val="134"/>
      </rPr>
      <t>CC</t>
    </r>
    <r>
      <rPr>
        <b/>
        <sz val="14"/>
        <color theme="1"/>
        <rFont val="宋体"/>
        <charset val="134"/>
      </rPr>
      <t>：</t>
    </r>
    <r>
      <rPr>
        <b/>
        <sz val="14"/>
        <color theme="1"/>
        <rFont val="Times New Roman"/>
        <charset val="134"/>
      </rPr>
      <t xml:space="preserve">                              </t>
    </r>
    <r>
      <rPr>
        <b/>
        <sz val="14"/>
        <color theme="1"/>
        <rFont val="宋体"/>
        <charset val="134"/>
      </rPr>
      <t>（</t>
    </r>
    <r>
      <rPr>
        <b/>
        <sz val="14"/>
        <color theme="1"/>
        <rFont val="Times New Roman"/>
        <charset val="134"/>
      </rPr>
      <t>82983554</t>
    </r>
    <r>
      <rPr>
        <b/>
        <sz val="14"/>
        <color theme="1"/>
        <rFont val="宋体"/>
        <charset val="134"/>
      </rPr>
      <t>）</t>
    </r>
  </si>
  <si>
    <t>1.</t>
  </si>
  <si>
    <t>2.</t>
  </si>
  <si>
    <t>3.</t>
  </si>
  <si>
    <t>4.</t>
  </si>
  <si>
    <t>5.</t>
  </si>
  <si>
    <t>6.</t>
  </si>
  <si>
    <t>7.</t>
  </si>
  <si>
    <t>8.</t>
  </si>
  <si>
    <r>
      <rPr>
        <sz val="14"/>
        <color theme="1"/>
        <rFont val="宋体"/>
        <charset val="134"/>
      </rPr>
      <t>货油泵：</t>
    </r>
    <r>
      <rPr>
        <sz val="14"/>
        <color theme="1"/>
        <rFont val="Times New Roman"/>
        <charset val="134"/>
      </rPr>
      <t xml:space="preserve">  </t>
    </r>
  </si>
  <si>
    <t>9.</t>
  </si>
  <si>
    <t>10.</t>
  </si>
  <si>
    <r>
      <rPr>
        <sz val="14"/>
        <color theme="1"/>
        <rFont val="宋体"/>
        <charset val="134"/>
      </rPr>
      <t>卸序：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、</t>
    </r>
    <r>
      <rPr>
        <sz val="14"/>
        <color theme="1"/>
        <rFont val="Times New Roman"/>
        <charset val="134"/>
      </rPr>
      <t>****2</t>
    </r>
    <r>
      <rPr>
        <sz val="14"/>
        <color theme="1"/>
        <rFont val="宋体"/>
        <charset val="134"/>
      </rPr>
      <t>、</t>
    </r>
    <r>
      <rPr>
        <sz val="14"/>
        <color theme="1"/>
        <rFont val="Times New Roman"/>
        <charset val="134"/>
      </rPr>
      <t>****3</t>
    </r>
    <r>
      <rPr>
        <sz val="14"/>
        <color theme="1"/>
        <rFont val="宋体"/>
        <charset val="134"/>
      </rPr>
      <t>、</t>
    </r>
    <r>
      <rPr>
        <sz val="14"/>
        <color theme="1"/>
        <rFont val="Times New Roman"/>
        <charset val="134"/>
      </rPr>
      <t>****</t>
    </r>
  </si>
  <si>
    <t>11.</t>
  </si>
  <si>
    <r>
      <rPr>
        <sz val="14"/>
        <color theme="1"/>
        <rFont val="宋体"/>
        <charset val="134"/>
      </rPr>
      <t>预计卸货时间：</t>
    </r>
    <r>
      <rPr>
        <sz val="14"/>
        <color theme="1"/>
        <rFont val="Times New Roman"/>
        <charset val="134"/>
      </rPr>
      <t xml:space="preserve">**HRS  </t>
    </r>
  </si>
  <si>
    <t>12.</t>
  </si>
  <si>
    <t>13.</t>
  </si>
  <si>
    <t>14.</t>
  </si>
  <si>
    <t>进 口 舱 单 申 请</t>
  </si>
  <si>
    <t>船名：</t>
  </si>
  <si>
    <t>航次:</t>
  </si>
  <si>
    <t>分量如下:</t>
  </si>
  <si>
    <t>原油种类</t>
  </si>
  <si>
    <r>
      <rPr>
        <b/>
        <sz val="15"/>
        <color theme="1"/>
        <rFont val="Times New Roman"/>
        <charset val="134"/>
      </rPr>
      <t xml:space="preserve">   </t>
    </r>
    <r>
      <rPr>
        <b/>
        <sz val="15"/>
        <color theme="1"/>
        <rFont val="宋体"/>
        <charset val="134"/>
      </rPr>
      <t>报关用提单号</t>
    </r>
  </si>
  <si>
    <r>
      <rPr>
        <b/>
        <sz val="15"/>
        <color theme="1"/>
        <rFont val="宋体"/>
        <charset val="134"/>
      </rPr>
      <t>毛重量</t>
    </r>
    <r>
      <rPr>
        <b/>
        <sz val="15"/>
        <color theme="1"/>
        <rFont val="Times New Roman"/>
        <charset val="134"/>
      </rPr>
      <t>(</t>
    </r>
    <r>
      <rPr>
        <b/>
        <sz val="15"/>
        <color theme="1"/>
        <rFont val="宋体"/>
        <charset val="134"/>
      </rPr>
      <t>吨</t>
    </r>
    <r>
      <rPr>
        <b/>
        <sz val="15"/>
        <color theme="1"/>
        <rFont val="Times New Roman"/>
        <charset val="134"/>
      </rPr>
      <t>)</t>
    </r>
  </si>
  <si>
    <t>净重量（吨）</t>
  </si>
  <si>
    <t>收货人</t>
  </si>
  <si>
    <t>合计</t>
  </si>
  <si>
    <t>中华人民共和国</t>
  </si>
  <si>
    <r>
      <rPr>
        <sz val="14"/>
        <rFont val="宋体"/>
        <charset val="134"/>
      </rPr>
      <t>国际航行船舶进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出口载货清单</t>
    </r>
  </si>
  <si>
    <t>航次：</t>
  </si>
  <si>
    <t>从：</t>
  </si>
  <si>
    <t>到：青岛</t>
  </si>
  <si>
    <r>
      <rPr>
        <sz val="11"/>
        <color theme="1"/>
        <rFont val="Calibri"/>
        <charset val="134"/>
        <scheme val="minor"/>
      </rPr>
      <t>进</t>
    </r>
    <r>
      <rPr>
        <sz val="12"/>
        <rFont val="Times New Roman"/>
        <charset val="134"/>
      </rPr>
      <t>/</t>
    </r>
    <r>
      <rPr>
        <sz val="11"/>
        <color theme="1"/>
        <rFont val="Calibri"/>
        <charset val="134"/>
        <scheme val="minor"/>
      </rPr>
      <t>出口日期：</t>
    </r>
  </si>
  <si>
    <t>To:  QINGDAO</t>
  </si>
  <si>
    <t xml:space="preserve">Arrival:   </t>
  </si>
  <si>
    <t>提单号码</t>
  </si>
  <si>
    <t>标志及号码</t>
  </si>
  <si>
    <t>件数及包装</t>
  </si>
  <si>
    <r>
      <rPr>
        <sz val="11"/>
        <color theme="1"/>
        <rFont val="Calibri"/>
        <charset val="134"/>
        <scheme val="minor"/>
      </rPr>
      <t>货</t>
    </r>
    <r>
      <rPr>
        <sz val="12"/>
        <rFont val="Times New Roman"/>
        <charset val="134"/>
      </rPr>
      <t xml:space="preserve">              </t>
    </r>
    <r>
      <rPr>
        <sz val="11"/>
        <color theme="1"/>
        <rFont val="Calibri"/>
        <charset val="134"/>
        <scheme val="minor"/>
      </rPr>
      <t>名</t>
    </r>
  </si>
  <si>
    <r>
      <rPr>
        <sz val="11"/>
        <color theme="1"/>
        <rFont val="Calibri"/>
        <charset val="134"/>
        <scheme val="minor"/>
      </rPr>
      <t>重</t>
    </r>
    <r>
      <rPr>
        <sz val="12"/>
        <rFont val="Times New Roman"/>
        <charset val="134"/>
      </rPr>
      <t xml:space="preserve">              </t>
    </r>
    <r>
      <rPr>
        <sz val="11"/>
        <color theme="1"/>
        <rFont val="Calibri"/>
        <charset val="134"/>
        <scheme val="minor"/>
      </rPr>
      <t>量</t>
    </r>
  </si>
  <si>
    <r>
      <rPr>
        <sz val="11"/>
        <color theme="1"/>
        <rFont val="Calibri"/>
        <charset val="134"/>
        <scheme val="minor"/>
      </rPr>
      <t>尺</t>
    </r>
    <r>
      <rPr>
        <sz val="12"/>
        <rFont val="Times New Roman"/>
        <charset val="134"/>
      </rPr>
      <t xml:space="preserve">           </t>
    </r>
    <r>
      <rPr>
        <sz val="11"/>
        <color theme="1"/>
        <rFont val="Calibri"/>
        <charset val="134"/>
        <scheme val="minor"/>
      </rPr>
      <t>码</t>
    </r>
  </si>
  <si>
    <r>
      <rPr>
        <sz val="11"/>
        <color theme="1"/>
        <rFont val="Calibri"/>
        <charset val="134"/>
        <scheme val="minor"/>
      </rPr>
      <t>发货人</t>
    </r>
    <r>
      <rPr>
        <sz val="12"/>
        <rFont val="Times New Roman"/>
        <charset val="134"/>
      </rPr>
      <t>/</t>
    </r>
    <r>
      <rPr>
        <sz val="11"/>
        <color theme="1"/>
        <rFont val="Calibri"/>
        <charset val="134"/>
        <scheme val="minor"/>
      </rPr>
      <t>收货人</t>
    </r>
    <r>
      <rPr>
        <sz val="12"/>
        <rFont val="Times New Roman"/>
        <charset val="134"/>
      </rPr>
      <t>/</t>
    </r>
    <r>
      <rPr>
        <sz val="11"/>
        <color theme="1"/>
        <rFont val="Calibri"/>
        <charset val="134"/>
        <scheme val="minor"/>
      </rPr>
      <t>通知方</t>
    </r>
  </si>
  <si>
    <t>B/L NO</t>
  </si>
  <si>
    <t>Marks &amp; Numbers</t>
  </si>
  <si>
    <t>No.of packages</t>
  </si>
  <si>
    <t xml:space="preserve"> Description of goods</t>
  </si>
  <si>
    <t>Weight    KGS</t>
  </si>
  <si>
    <t>Measurement CBM</t>
  </si>
  <si>
    <t>Shippers/Consignee/Notify</t>
  </si>
  <si>
    <t>N/M</t>
  </si>
  <si>
    <t>IN BULK</t>
  </si>
  <si>
    <t>(SH)</t>
  </si>
  <si>
    <t>(CO)</t>
  </si>
  <si>
    <t>(NF)</t>
  </si>
  <si>
    <t>TO ORDER</t>
  </si>
  <si>
    <t>TOTAL:</t>
  </si>
  <si>
    <t>船长签字</t>
  </si>
  <si>
    <t>master's signature</t>
  </si>
  <si>
    <t>青港物流/张春亮</t>
  </si>
  <si>
    <r>
      <rPr>
        <sz val="12"/>
        <rFont val="宋体"/>
        <charset val="134"/>
      </rPr>
      <t>TEL：+86-0532-</t>
    </r>
    <r>
      <rPr>
        <sz val="11"/>
        <color theme="1"/>
        <rFont val="Calibri"/>
        <charset val="134"/>
        <scheme val="minor"/>
      </rPr>
      <t>82988293</t>
    </r>
  </si>
  <si>
    <t>青 岛 港 国 际 物 流 有 限 公 司 国 际 航 行 船 舶 进 口 载 货 清 单</t>
  </si>
  <si>
    <t>IMPORT MANIFEST</t>
  </si>
  <si>
    <t>船名（SHIP'S NAME）：</t>
  </si>
  <si>
    <t>IMO NO.：</t>
  </si>
  <si>
    <t>航次（VOYAGE  NO.）：</t>
  </si>
  <si>
    <t>卸港（DISCHARGING PORT）：</t>
  </si>
  <si>
    <t>QINGDAO,CHINA</t>
  </si>
  <si>
    <t>国籍（NATIONALITY）：</t>
  </si>
  <si>
    <t>进口日期（IMPORT DATE）：</t>
  </si>
  <si>
    <t>件数</t>
  </si>
  <si>
    <t>包装样式</t>
  </si>
  <si>
    <r>
      <rPr>
        <sz val="12"/>
        <rFont val="宋体"/>
        <charset val="134"/>
      </rPr>
      <t>货</t>
    </r>
    <r>
      <rPr>
        <sz val="12"/>
        <rFont val="Times New Roman"/>
        <charset val="134"/>
      </rPr>
      <t xml:space="preserve">              </t>
    </r>
    <r>
      <rPr>
        <sz val="12"/>
        <rFont val="宋体"/>
        <charset val="134"/>
      </rPr>
      <t>名</t>
    </r>
  </si>
  <si>
    <r>
      <rPr>
        <sz val="12"/>
        <rFont val="宋体"/>
        <charset val="134"/>
      </rPr>
      <t>毛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重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量</t>
    </r>
  </si>
  <si>
    <r>
      <rPr>
        <sz val="12"/>
        <rFont val="宋体"/>
        <charset val="134"/>
      </rPr>
      <t>尺</t>
    </r>
    <r>
      <rPr>
        <sz val="12"/>
        <rFont val="Times New Roman"/>
        <charset val="134"/>
      </rPr>
      <t xml:space="preserve">           </t>
    </r>
    <r>
      <rPr>
        <sz val="12"/>
        <rFont val="宋体"/>
        <charset val="134"/>
      </rPr>
      <t>码</t>
    </r>
  </si>
  <si>
    <r>
      <rPr>
        <sz val="12"/>
        <rFont val="宋体"/>
        <charset val="134"/>
      </rPr>
      <t>装货港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发货人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收货人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通知方</t>
    </r>
  </si>
  <si>
    <t>Qtty</t>
  </si>
  <si>
    <t>Pkgs</t>
  </si>
  <si>
    <t>G. Weight    KGS</t>
  </si>
  <si>
    <t>VL</t>
  </si>
  <si>
    <r>
      <rPr>
        <sz val="10"/>
        <rFont val="Times New Roman"/>
        <charset val="134"/>
      </rPr>
      <t>LOADING PORT</t>
    </r>
    <r>
      <rPr>
        <sz val="10"/>
        <rFont val="宋体"/>
        <charset val="134"/>
      </rPr>
      <t>：</t>
    </r>
  </si>
  <si>
    <t>CHINFON CEMENT CORPORATION</t>
  </si>
  <si>
    <t>QINGDAO PORT INERNATIONAL LOGISTICS CO.,LTD</t>
  </si>
  <si>
    <t>UNITS</t>
  </si>
  <si>
    <t>青岛港国际物流有限公司（签章）</t>
  </si>
  <si>
    <t>船长（签章）CAPT.（STAMP）</t>
  </si>
  <si>
    <t>提  货  单</t>
  </si>
  <si>
    <t>卸货港：青岛港</t>
  </si>
  <si>
    <t>件数：IN BULK</t>
  </si>
  <si>
    <r>
      <rPr>
        <sz val="16"/>
        <color theme="1"/>
        <rFont val="宋体"/>
        <charset val="134"/>
      </rPr>
      <t xml:space="preserve">   </t>
    </r>
    <r>
      <rPr>
        <b/>
        <sz val="15"/>
        <color theme="1"/>
        <rFont val="宋体"/>
        <charset val="134"/>
      </rPr>
      <t xml:space="preserve">                    </t>
    </r>
  </si>
  <si>
    <t>序号</t>
  </si>
  <si>
    <t>英文国籍</t>
  </si>
  <si>
    <t>中文国籍</t>
  </si>
  <si>
    <t>FRANCE</t>
  </si>
  <si>
    <t>法国</t>
  </si>
  <si>
    <t>FRENCH</t>
  </si>
  <si>
    <t>巴拿马</t>
  </si>
  <si>
    <t>MARSHALL</t>
  </si>
  <si>
    <t>马绍尔群岛</t>
  </si>
  <si>
    <t>MARSHALL ISLANDS</t>
  </si>
  <si>
    <t>GREECE</t>
  </si>
  <si>
    <t>希腊</t>
  </si>
  <si>
    <t>LIBERIA</t>
  </si>
  <si>
    <t>利比里亚</t>
  </si>
  <si>
    <t>HONG KONG</t>
  </si>
  <si>
    <t>中国香港</t>
  </si>
  <si>
    <t>BAHAMAS</t>
  </si>
  <si>
    <t>巴哈马</t>
  </si>
  <si>
    <t>china</t>
  </si>
  <si>
    <t>中国</t>
  </si>
  <si>
    <t>CHINESE</t>
  </si>
  <si>
    <t>FRance</t>
  </si>
  <si>
    <t>Indian</t>
  </si>
  <si>
    <t>印度</t>
  </si>
  <si>
    <t>Filipino</t>
  </si>
  <si>
    <t>菲律宾</t>
  </si>
  <si>
    <t>Turkish</t>
  </si>
  <si>
    <t>土耳其</t>
  </si>
  <si>
    <t>S.KOREA</t>
  </si>
  <si>
    <t>韩国</t>
  </si>
  <si>
    <t>HELLENIC</t>
  </si>
  <si>
    <t>ROMANIAN</t>
  </si>
  <si>
    <t>罗马尼亚</t>
  </si>
  <si>
    <t>Montenegro</t>
  </si>
  <si>
    <t>黑山共和国</t>
  </si>
  <si>
    <t>MNE</t>
  </si>
  <si>
    <t>philippines</t>
  </si>
  <si>
    <t>INDONESIAN</t>
  </si>
  <si>
    <t>印度尼西亚</t>
  </si>
  <si>
    <t>ETHIOPIAN</t>
  </si>
  <si>
    <t>埃塞俄比亚</t>
  </si>
  <si>
    <t>RUSSIAN</t>
  </si>
  <si>
    <t>俄罗斯</t>
  </si>
  <si>
    <t xml:space="preserve">ATTACHED </t>
  </si>
  <si>
    <t xml:space="preserve">40 HRS </t>
  </si>
  <si>
    <t>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</si>
</sst>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0_ "/>
    <numFmt numFmtId="165" formatCode="dd/mmm/yyyy"/>
    <numFmt numFmtId="166" formatCode="yyyy&quot;年&quot;m&quot;月&quot;d&quot;日&quot;;@"/>
    <numFmt numFmtId="167" formatCode="0.000_ "/>
    <numFmt numFmtId="168" formatCode="#,##0.000_);[Red]\(#,##0.000\)"/>
    <numFmt numFmtId="169" formatCode="0_);[Red]\(0\)"/>
    <numFmt numFmtId="170" formatCode="yyyy/m/d;@"/>
    <numFmt numFmtId="171" formatCode="#,##0_);[Red]\(#,##0\)"/>
    <numFmt numFmtId="172" formatCode="0.000"/>
    <numFmt numFmtId="173" formatCode="0_ "/>
    <numFmt numFmtId="174" formatCode="m&quot;月&quot;d&quot;日&quot;;@"/>
    <numFmt numFmtId="175" formatCode="dd\ mmm\ yy"/>
  </numFmts>
  <fonts count="64">
    <font>
      <sz val="11"/>
      <color theme="1"/>
      <name val="Calibri"/>
      <charset val="134"/>
      <scheme val="minor"/>
    </font>
    <font>
      <b/>
      <sz val="22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5"/>
      <color theme="1"/>
      <name val="宋体"/>
      <charset val="134"/>
    </font>
    <font>
      <b/>
      <sz val="22"/>
      <color theme="1"/>
      <name val="Times New Roman"/>
      <charset val="134"/>
    </font>
    <font>
      <b/>
      <sz val="14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Calibri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b/>
      <sz val="11"/>
      <name val="Times New Roman"/>
      <charset val="134"/>
    </font>
    <font>
      <sz val="10"/>
      <name val="Arial"/>
      <charset val="134"/>
    </font>
    <font>
      <sz val="10.5"/>
      <name val="Arial"/>
      <charset val="134"/>
    </font>
    <font>
      <b/>
      <sz val="11"/>
      <name val="宋体"/>
      <charset val="134"/>
    </font>
    <font>
      <sz val="18"/>
      <name val="宋体"/>
      <charset val="134"/>
    </font>
    <font>
      <sz val="9"/>
      <name val="Times New Roman"/>
      <charset val="134"/>
    </font>
    <font>
      <b/>
      <sz val="20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5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sz val="42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8"/>
      <color rgb="FFFF0000"/>
      <name val="Calibri"/>
      <charset val="134"/>
      <scheme val="minor"/>
    </font>
    <font>
      <sz val="14"/>
      <color rgb="FFFF000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6"/>
      <name val="Times New Roman"/>
      <charset val="134"/>
    </font>
    <font>
      <b/>
      <sz val="12"/>
      <name val="Times New Roman"/>
      <charset val="134"/>
    </font>
    <font>
      <sz val="10"/>
      <color indexed="10"/>
      <name val="Times New Roman"/>
      <charset val="134"/>
    </font>
    <font>
      <sz val="12"/>
      <color indexed="10"/>
      <name val="Times New Roman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8"/>
      <color indexed="10"/>
      <name val="Times New Roman"/>
      <charset val="134"/>
    </font>
    <font>
      <b/>
      <sz val="10"/>
      <name val="Times New Roman"/>
      <charset val="204"/>
    </font>
    <font>
      <sz val="8"/>
      <name val="Times New Roman"/>
      <charset val="134"/>
    </font>
    <font>
      <sz val="10"/>
      <name val="微软雅黑"/>
      <charset val="134"/>
    </font>
    <font>
      <sz val="18"/>
      <name val="微软雅黑"/>
      <charset val="134"/>
    </font>
    <font>
      <sz val="11"/>
      <name val="微软雅黑"/>
      <charset val="134"/>
    </font>
    <font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u/>
      <sz val="11"/>
      <name val="微软雅黑"/>
      <charset val="134"/>
    </font>
    <font>
      <sz val="12"/>
      <name val="微软雅黑"/>
      <charset val="134"/>
    </font>
    <font>
      <sz val="7.5"/>
      <name val="微软雅黑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4"/>
      <name val="Times New Roman"/>
      <charset val="134"/>
    </font>
    <font>
      <b/>
      <sz val="14"/>
      <color theme="1"/>
      <name val="宋体"/>
      <charset val="134"/>
    </font>
    <font>
      <u/>
      <sz val="10"/>
      <color rgb="FFFF0000"/>
      <name val="Times New Roman"/>
      <charset val="134"/>
    </font>
    <font>
      <u/>
      <sz val="9"/>
      <name val="Times New Roman"/>
      <charset val="134"/>
    </font>
    <font>
      <b/>
      <sz val="9"/>
      <name val="微软雅黑"/>
      <charset val="134"/>
    </font>
    <font>
      <b/>
      <sz val="1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859614856410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/>
    <xf numFmtId="0" fontId="18" fillId="0" borderId="0"/>
    <xf numFmtId="0" fontId="10" fillId="0" borderId="0"/>
  </cellStyleXfs>
  <cellXfs count="4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49" fontId="2" fillId="0" borderId="0" xfId="0" applyNumberFormat="1" applyFont="1" applyBorder="1" applyAlignment="1">
      <alignment horizontal="justify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left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2" fillId="0" borderId="0" xfId="0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/>
    <xf numFmtId="0" fontId="14" fillId="0" borderId="8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169" fontId="14" fillId="0" borderId="9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171" fontId="14" fillId="0" borderId="9" xfId="0" applyNumberFormat="1" applyFont="1" applyFill="1" applyBorder="1" applyAlignment="1">
      <alignment horizontal="center"/>
    </xf>
    <xf numFmtId="167" fontId="14" fillId="0" borderId="9" xfId="2" applyNumberFormat="1" applyFont="1" applyFill="1" applyBorder="1" applyAlignment="1">
      <alignment horizontal="center"/>
    </xf>
    <xf numFmtId="0" fontId="15" fillId="0" borderId="10" xfId="0" applyFont="1" applyFill="1" applyBorder="1" applyAlignment="1"/>
    <xf numFmtId="0" fontId="14" fillId="0" borderId="11" xfId="2" applyFont="1" applyFill="1" applyBorder="1" applyAlignment="1">
      <alignment horizontal="center"/>
    </xf>
    <xf numFmtId="0" fontId="14" fillId="0" borderId="9" xfId="2" applyFont="1" applyFill="1" applyBorder="1" applyAlignment="1">
      <alignment horizontal="center"/>
    </xf>
    <xf numFmtId="169" fontId="14" fillId="0" borderId="9" xfId="2" applyNumberFormat="1" applyFont="1" applyFill="1" applyBorder="1" applyAlignment="1">
      <alignment horizontal="center"/>
    </xf>
    <xf numFmtId="0" fontId="14" fillId="0" borderId="12" xfId="2" applyFont="1" applyFill="1" applyBorder="1" applyAlignment="1">
      <alignment horizontal="center"/>
    </xf>
    <xf numFmtId="0" fontId="15" fillId="0" borderId="9" xfId="2" applyFont="1" applyFill="1" applyBorder="1" applyAlignment="1">
      <alignment horizontal="center"/>
    </xf>
    <xf numFmtId="38" fontId="14" fillId="0" borderId="9" xfId="2" applyNumberFormat="1" applyFont="1" applyFill="1" applyBorder="1" applyAlignment="1">
      <alignment horizontal="center"/>
    </xf>
    <xf numFmtId="172" fontId="14" fillId="0" borderId="9" xfId="2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vertical="center"/>
    </xf>
    <xf numFmtId="49" fontId="16" fillId="0" borderId="14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9" xfId="2" applyFont="1" applyFill="1" applyBorder="1" applyAlignment="1">
      <alignment horizontal="center" wrapText="1"/>
    </xf>
    <xf numFmtId="0" fontId="14" fillId="0" borderId="13" xfId="0" applyFont="1" applyFill="1" applyBorder="1" applyAlignment="1"/>
    <xf numFmtId="0" fontId="18" fillId="0" borderId="0" xfId="0" applyFont="1" applyFill="1" applyAlignment="1">
      <alignment vertical="center"/>
    </xf>
    <xf numFmtId="0" fontId="19" fillId="0" borderId="15" xfId="0" applyFont="1" applyFill="1" applyBorder="1" applyAlignment="1">
      <alignment horizontal="justify"/>
    </xf>
    <xf numFmtId="169" fontId="15" fillId="0" borderId="9" xfId="2" applyNumberFormat="1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5" fillId="0" borderId="14" xfId="2" applyFont="1" applyFill="1" applyBorder="1" applyAlignment="1">
      <alignment horizontal="center"/>
    </xf>
    <xf numFmtId="38" fontId="14" fillId="0" borderId="14" xfId="2" applyNumberFormat="1" applyFont="1" applyFill="1" applyBorder="1" applyAlignment="1">
      <alignment horizontal="center"/>
    </xf>
    <xf numFmtId="0" fontId="14" fillId="0" borderId="16" xfId="2" applyFont="1" applyFill="1" applyBorder="1" applyAlignment="1">
      <alignment horizontal="center"/>
    </xf>
    <xf numFmtId="0" fontId="14" fillId="0" borderId="17" xfId="2" applyFont="1" applyFill="1" applyBorder="1" applyAlignment="1">
      <alignment horizontal="center"/>
    </xf>
    <xf numFmtId="169" fontId="15" fillId="0" borderId="18" xfId="2" applyNumberFormat="1" applyFont="1" applyFill="1" applyBorder="1" applyAlignment="1">
      <alignment horizontal="center"/>
    </xf>
    <xf numFmtId="0" fontId="15" fillId="0" borderId="18" xfId="2" applyFont="1" applyFill="1" applyBorder="1" applyAlignment="1">
      <alignment horizontal="center"/>
    </xf>
    <xf numFmtId="0" fontId="14" fillId="0" borderId="18" xfId="2" applyFont="1" applyFill="1" applyBorder="1" applyAlignment="1">
      <alignment horizontal="center" wrapText="1"/>
    </xf>
    <xf numFmtId="38" fontId="14" fillId="0" borderId="18" xfId="2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justify"/>
    </xf>
    <xf numFmtId="173" fontId="17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/>
    <xf numFmtId="171" fontId="17" fillId="0" borderId="0" xfId="0" applyNumberFormat="1" applyFont="1" applyFill="1" applyBorder="1" applyAlignment="1">
      <alignment horizontal="center"/>
    </xf>
    <xf numFmtId="168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13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/>
    <xf numFmtId="0" fontId="14" fillId="0" borderId="20" xfId="0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169" fontId="16" fillId="0" borderId="21" xfId="0" applyNumberFormat="1" applyFont="1" applyBorder="1" applyAlignment="1">
      <alignment horizontal="center"/>
    </xf>
    <xf numFmtId="172" fontId="14" fillId="0" borderId="21" xfId="0" applyNumberFormat="1" applyFont="1" applyBorder="1" applyAlignment="1">
      <alignment horizontal="center"/>
    </xf>
    <xf numFmtId="0" fontId="14" fillId="0" borderId="10" xfId="0" applyFont="1" applyBorder="1" applyAlignment="1">
      <alignment horizontal="left"/>
    </xf>
    <xf numFmtId="0" fontId="14" fillId="0" borderId="11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9" fontId="14" fillId="0" borderId="9" xfId="0" applyNumberFormat="1" applyFont="1" applyBorder="1" applyAlignment="1">
      <alignment horizontal="center"/>
    </xf>
    <xf numFmtId="172" fontId="14" fillId="0" borderId="9" xfId="0" applyNumberFormat="1" applyFont="1" applyBorder="1" applyAlignment="1">
      <alignment horizontal="center"/>
    </xf>
    <xf numFmtId="0" fontId="14" fillId="0" borderId="13" xfId="0" applyFont="1" applyBorder="1" applyAlignment="1">
      <alignment horizontal="left"/>
    </xf>
    <xf numFmtId="0" fontId="14" fillId="0" borderId="8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5" fillId="0" borderId="14" xfId="0" applyFont="1" applyBorder="1" applyAlignment="1">
      <alignment horizontal="center"/>
    </xf>
    <xf numFmtId="0" fontId="14" fillId="0" borderId="14" xfId="0" applyFont="1" applyBorder="1"/>
    <xf numFmtId="169" fontId="14" fillId="0" borderId="14" xfId="0" applyNumberFormat="1" applyFont="1" applyBorder="1" applyAlignment="1">
      <alignment horizontal="center"/>
    </xf>
    <xf numFmtId="0" fontId="15" fillId="0" borderId="15" xfId="0" applyFont="1" applyBorder="1" applyAlignment="1">
      <alignment horizontal="left" vertical="top" wrapText="1"/>
    </xf>
    <xf numFmtId="0" fontId="14" fillId="0" borderId="22" xfId="0" applyNumberFormat="1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4" fillId="0" borderId="24" xfId="0" applyFont="1" applyBorder="1"/>
    <xf numFmtId="169" fontId="14" fillId="0" borderId="24" xfId="0" applyNumberFormat="1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center"/>
    </xf>
    <xf numFmtId="0" fontId="20" fillId="0" borderId="0" xfId="0" applyFont="1" applyBorder="1"/>
    <xf numFmtId="169" fontId="17" fillId="0" borderId="0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0" fillId="0" borderId="28" xfId="0" applyBorder="1"/>
    <xf numFmtId="0" fontId="24" fillId="0" borderId="29" xfId="0" applyFont="1" applyBorder="1" applyAlignment="1">
      <alignment horizontal="left"/>
    </xf>
    <xf numFmtId="0" fontId="0" fillId="0" borderId="30" xfId="0" applyBorder="1"/>
    <xf numFmtId="0" fontId="0" fillId="0" borderId="31" xfId="0" applyBorder="1"/>
    <xf numFmtId="0" fontId="4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6" fontId="24" fillId="0" borderId="0" xfId="0" applyNumberFormat="1" applyFont="1" applyBorder="1" applyAlignment="1">
      <alignment horizontal="center"/>
    </xf>
    <xf numFmtId="49" fontId="27" fillId="0" borderId="0" xfId="0" applyNumberFormat="1" applyFont="1" applyAlignment="1">
      <alignment horizontal="right"/>
    </xf>
    <xf numFmtId="0" fontId="26" fillId="0" borderId="1" xfId="0" applyFont="1" applyBorder="1" applyAlignment="1">
      <alignment horizontal="left" wrapText="1"/>
    </xf>
    <xf numFmtId="170" fontId="26" fillId="0" borderId="1" xfId="0" applyNumberFormat="1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35" xfId="0" applyFont="1" applyBorder="1" applyAlignment="1">
      <alignment horizontal="left" wrapText="1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1" fillId="0" borderId="39" xfId="0" applyFont="1" applyBorder="1" applyAlignment="1">
      <alignment horizontal="left"/>
    </xf>
    <xf numFmtId="0" fontId="31" fillId="0" borderId="39" xfId="0" applyFont="1" applyBorder="1" applyAlignment="1">
      <alignment horizontal="center"/>
    </xf>
    <xf numFmtId="0" fontId="24" fillId="0" borderId="40" xfId="0" applyFont="1" applyBorder="1"/>
    <xf numFmtId="0" fontId="24" fillId="0" borderId="3" xfId="0" applyFont="1" applyBorder="1" applyAlignment="1">
      <alignment horizontal="left"/>
    </xf>
    <xf numFmtId="0" fontId="24" fillId="0" borderId="41" xfId="0" applyFont="1" applyBorder="1" applyAlignment="1">
      <alignment horizontal="left"/>
    </xf>
    <xf numFmtId="0" fontId="24" fillId="0" borderId="42" xfId="0" applyFont="1" applyBorder="1"/>
    <xf numFmtId="0" fontId="32" fillId="0" borderId="6" xfId="0" applyFont="1" applyBorder="1" applyAlignment="1">
      <alignment horizontal="left"/>
    </xf>
    <xf numFmtId="0" fontId="24" fillId="0" borderId="43" xfId="0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4" fillId="0" borderId="42" xfId="0" applyFont="1" applyBorder="1" applyAlignment="1">
      <alignment vertical="center"/>
    </xf>
    <xf numFmtId="0" fontId="24" fillId="0" borderId="6" xfId="0" applyFont="1" applyBorder="1" applyAlignment="1">
      <alignment horizontal="left" wrapText="1"/>
    </xf>
    <xf numFmtId="0" fontId="24" fillId="0" borderId="43" xfId="0" applyFont="1" applyBorder="1" applyAlignment="1">
      <alignment horizontal="left" wrapText="1"/>
    </xf>
    <xf numFmtId="174" fontId="24" fillId="0" borderId="6" xfId="0" applyNumberFormat="1" applyFont="1" applyFill="1" applyBorder="1" applyAlignment="1">
      <alignment horizontal="left"/>
    </xf>
    <xf numFmtId="49" fontId="24" fillId="0" borderId="43" xfId="0" applyNumberFormat="1" applyFont="1" applyBorder="1" applyAlignment="1">
      <alignment horizontal="left"/>
    </xf>
    <xf numFmtId="49" fontId="24" fillId="2" borderId="6" xfId="0" applyNumberFormat="1" applyFont="1" applyFill="1" applyBorder="1" applyAlignment="1">
      <alignment horizontal="left"/>
    </xf>
    <xf numFmtId="49" fontId="32" fillId="2" borderId="6" xfId="0" applyNumberFormat="1" applyFont="1" applyFill="1" applyBorder="1" applyAlignment="1">
      <alignment horizontal="left"/>
    </xf>
    <xf numFmtId="14" fontId="24" fillId="0" borderId="43" xfId="0" applyNumberFormat="1" applyFont="1" applyBorder="1" applyAlignment="1">
      <alignment horizontal="left"/>
    </xf>
    <xf numFmtId="0" fontId="24" fillId="0" borderId="6" xfId="0" applyNumberFormat="1" applyFont="1" applyFill="1" applyBorder="1" applyAlignment="1">
      <alignment horizontal="left"/>
    </xf>
    <xf numFmtId="49" fontId="24" fillId="0" borderId="6" xfId="0" applyNumberFormat="1" applyFont="1" applyFill="1" applyBorder="1" applyAlignment="1">
      <alignment horizontal="left"/>
    </xf>
    <xf numFmtId="0" fontId="24" fillId="0" borderId="6" xfId="0" applyFont="1" applyFill="1" applyBorder="1" applyAlignment="1">
      <alignment horizontal="left"/>
    </xf>
    <xf numFmtId="49" fontId="33" fillId="0" borderId="6" xfId="0" applyNumberFormat="1" applyFont="1" applyFill="1" applyBorder="1" applyAlignment="1">
      <alignment horizontal="left"/>
    </xf>
    <xf numFmtId="49" fontId="32" fillId="0" borderId="6" xfId="0" applyNumberFormat="1" applyFont="1" applyFill="1" applyBorder="1" applyAlignment="1">
      <alignment horizontal="left"/>
    </xf>
    <xf numFmtId="0" fontId="24" fillId="2" borderId="6" xfId="0" applyFont="1" applyFill="1" applyBorder="1" applyAlignment="1">
      <alignment horizontal="left"/>
    </xf>
    <xf numFmtId="0" fontId="24" fillId="0" borderId="44" xfId="0" applyFont="1" applyBorder="1"/>
    <xf numFmtId="0" fontId="24" fillId="2" borderId="45" xfId="0" applyFont="1" applyFill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24" fillId="0" borderId="2" xfId="0" applyFont="1" applyBorder="1"/>
    <xf numFmtId="49" fontId="24" fillId="0" borderId="3" xfId="0" applyNumberFormat="1" applyFont="1" applyBorder="1" applyAlignment="1">
      <alignment horizontal="left"/>
    </xf>
    <xf numFmtId="49" fontId="24" fillId="0" borderId="4" xfId="0" applyNumberFormat="1" applyFont="1" applyBorder="1" applyAlignment="1">
      <alignment horizontal="left"/>
    </xf>
    <xf numFmtId="0" fontId="24" fillId="0" borderId="5" xfId="0" applyFont="1" applyBorder="1"/>
    <xf numFmtId="49" fontId="24" fillId="0" borderId="7" xfId="0" applyNumberFormat="1" applyFont="1" applyBorder="1" applyAlignment="1">
      <alignment horizontal="left"/>
    </xf>
    <xf numFmtId="49" fontId="24" fillId="0" borderId="6" xfId="0" applyNumberFormat="1" applyFont="1" applyBorder="1" applyAlignment="1">
      <alignment horizontal="left"/>
    </xf>
    <xf numFmtId="0" fontId="24" fillId="0" borderId="20" xfId="0" applyFont="1" applyBorder="1"/>
    <xf numFmtId="49" fontId="24" fillId="0" borderId="21" xfId="0" applyNumberFormat="1" applyFont="1" applyBorder="1" applyAlignment="1">
      <alignment horizontal="left"/>
    </xf>
    <xf numFmtId="49" fontId="24" fillId="0" borderId="10" xfId="0" applyNumberFormat="1" applyFont="1" applyBorder="1" applyAlignment="1">
      <alignment horizontal="left"/>
    </xf>
    <xf numFmtId="0" fontId="24" fillId="0" borderId="48" xfId="0" applyFont="1" applyBorder="1"/>
    <xf numFmtId="0" fontId="24" fillId="0" borderId="45" xfId="0" applyFont="1" applyBorder="1" applyAlignment="1">
      <alignment horizontal="left"/>
    </xf>
    <xf numFmtId="0" fontId="24" fillId="0" borderId="49" xfId="0" applyFont="1" applyBorder="1" applyAlignment="1">
      <alignment horizontal="left"/>
    </xf>
    <xf numFmtId="0" fontId="36" fillId="0" borderId="23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7" fillId="0" borderId="23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36" fillId="0" borderId="55" xfId="0" applyFont="1" applyBorder="1" applyAlignment="1">
      <alignment horizontal="center"/>
    </xf>
    <xf numFmtId="0" fontId="40" fillId="0" borderId="55" xfId="0" applyFont="1" applyBorder="1" applyAlignment="1">
      <alignment horizontal="center" wrapText="1"/>
    </xf>
    <xf numFmtId="0" fontId="36" fillId="0" borderId="6" xfId="0" applyFont="1" applyBorder="1" applyAlignment="1">
      <alignment horizontal="center"/>
    </xf>
    <xf numFmtId="15" fontId="14" fillId="0" borderId="23" xfId="0" applyNumberFormat="1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41" fillId="0" borderId="23" xfId="0" applyFont="1" applyBorder="1" applyAlignment="1">
      <alignment horizontal="center"/>
    </xf>
    <xf numFmtId="0" fontId="43" fillId="5" borderId="0" xfId="0" applyNumberFormat="1" applyFont="1" applyFill="1" applyBorder="1" applyAlignment="1">
      <alignment vertical="center"/>
    </xf>
    <xf numFmtId="0" fontId="43" fillId="5" borderId="0" xfId="0" applyNumberFormat="1" applyFont="1" applyFill="1" applyBorder="1" applyAlignment="1">
      <alignment horizontal="center" vertical="center"/>
    </xf>
    <xf numFmtId="0" fontId="45" fillId="5" borderId="0" xfId="0" applyNumberFormat="1" applyFont="1" applyFill="1" applyBorder="1" applyAlignment="1">
      <alignment vertical="center"/>
    </xf>
    <xf numFmtId="0" fontId="43" fillId="5" borderId="58" xfId="0" applyNumberFormat="1" applyFont="1" applyFill="1" applyBorder="1" applyAlignment="1">
      <alignment horizontal="center" vertical="center"/>
    </xf>
    <xf numFmtId="0" fontId="43" fillId="5" borderId="59" xfId="0" applyNumberFormat="1" applyFont="1" applyFill="1" applyBorder="1" applyAlignment="1">
      <alignment vertical="center"/>
    </xf>
    <xf numFmtId="0" fontId="47" fillId="5" borderId="6" xfId="0" applyNumberFormat="1" applyFont="1" applyFill="1" applyBorder="1" applyAlignment="1">
      <alignment horizontal="center" vertical="center" wrapText="1"/>
    </xf>
    <xf numFmtId="0" fontId="47" fillId="5" borderId="0" xfId="0" applyNumberFormat="1" applyFont="1" applyFill="1" applyBorder="1" applyAlignment="1">
      <alignment vertical="center"/>
    </xf>
    <xf numFmtId="0" fontId="47" fillId="5" borderId="69" xfId="0" applyNumberFormat="1" applyFont="1" applyFill="1" applyBorder="1" applyAlignment="1">
      <alignment horizontal="center" vertical="center" wrapText="1"/>
    </xf>
    <xf numFmtId="0" fontId="47" fillId="5" borderId="70" xfId="0" applyNumberFormat="1" applyFont="1" applyFill="1" applyBorder="1" applyAlignment="1">
      <alignment vertical="center" wrapText="1"/>
    </xf>
    <xf numFmtId="0" fontId="47" fillId="5" borderId="56" xfId="0" applyNumberFormat="1" applyFont="1" applyFill="1" applyBorder="1" applyAlignment="1">
      <alignment vertical="center" wrapText="1"/>
    </xf>
    <xf numFmtId="0" fontId="47" fillId="5" borderId="6" xfId="0" applyNumberFormat="1" applyFont="1" applyFill="1" applyBorder="1" applyAlignment="1">
      <alignment horizontal="center" vertical="center" wrapText="1" shrinkToFit="1"/>
    </xf>
    <xf numFmtId="0" fontId="47" fillId="5" borderId="55" xfId="0" applyNumberFormat="1" applyFont="1" applyFill="1" applyBorder="1" applyAlignment="1">
      <alignment horizontal="center" vertical="center" wrapText="1"/>
    </xf>
    <xf numFmtId="0" fontId="47" fillId="5" borderId="71" xfId="0" applyNumberFormat="1" applyFont="1" applyFill="1" applyBorder="1" applyAlignment="1">
      <alignment vertical="center" wrapText="1"/>
    </xf>
    <xf numFmtId="0" fontId="47" fillId="5" borderId="72" xfId="0" applyNumberFormat="1" applyFont="1" applyFill="1" applyBorder="1" applyAlignment="1">
      <alignment vertical="center" wrapText="1"/>
    </xf>
    <xf numFmtId="0" fontId="47" fillId="5" borderId="73" xfId="0" applyNumberFormat="1" applyFont="1" applyFill="1" applyBorder="1" applyAlignment="1">
      <alignment horizontal="center" vertical="center" wrapText="1" shrinkToFit="1"/>
    </xf>
    <xf numFmtId="0" fontId="45" fillId="5" borderId="14" xfId="0" applyNumberFormat="1" applyFont="1" applyFill="1" applyBorder="1" applyAlignment="1">
      <alignment vertical="center"/>
    </xf>
    <xf numFmtId="0" fontId="45" fillId="5" borderId="12" xfId="0" applyNumberFormat="1" applyFont="1" applyFill="1" applyBorder="1" applyAlignment="1">
      <alignment horizontal="left" vertical="center"/>
    </xf>
    <xf numFmtId="0" fontId="45" fillId="5" borderId="0" xfId="0" applyNumberFormat="1" applyFont="1" applyFill="1" applyBorder="1" applyAlignment="1">
      <alignment horizontal="center" vertical="center"/>
    </xf>
    <xf numFmtId="0" fontId="50" fillId="5" borderId="0" xfId="0" applyNumberFormat="1" applyFont="1" applyFill="1" applyBorder="1" applyAlignment="1">
      <alignment horizontal="center" vertical="center"/>
    </xf>
    <xf numFmtId="0" fontId="18" fillId="5" borderId="58" xfId="0" applyNumberFormat="1" applyFont="1" applyFill="1" applyBorder="1" applyAlignment="1">
      <alignment horizontal="center" vertical="center"/>
    </xf>
    <xf numFmtId="0" fontId="47" fillId="5" borderId="89" xfId="0" applyNumberFormat="1" applyFont="1" applyFill="1" applyBorder="1" applyAlignment="1">
      <alignment horizontal="center" vertical="center" wrapText="1"/>
    </xf>
    <xf numFmtId="0" fontId="47" fillId="5" borderId="57" xfId="0" applyNumberFormat="1" applyFont="1" applyFill="1" applyBorder="1" applyAlignment="1">
      <alignment horizontal="center" vertical="center" wrapText="1"/>
    </xf>
    <xf numFmtId="175" fontId="47" fillId="5" borderId="55" xfId="0" applyNumberFormat="1" applyFont="1" applyFill="1" applyBorder="1" applyAlignment="1">
      <alignment horizontal="center" vertical="center" wrapText="1"/>
    </xf>
    <xf numFmtId="14" fontId="47" fillId="5" borderId="89" xfId="0" applyNumberFormat="1" applyFont="1" applyFill="1" applyBorder="1" applyAlignment="1">
      <alignment horizontal="center" vertical="center" wrapText="1" shrinkToFit="1"/>
    </xf>
    <xf numFmtId="14" fontId="47" fillId="5" borderId="87" xfId="0" applyNumberFormat="1" applyFont="1" applyFill="1" applyBorder="1" applyAlignment="1">
      <alignment horizontal="center" vertical="center" wrapText="1" shrinkToFit="1"/>
    </xf>
    <xf numFmtId="14" fontId="47" fillId="5" borderId="90" xfId="0" applyNumberFormat="1" applyFont="1" applyFill="1" applyBorder="1" applyAlignment="1">
      <alignment horizontal="center" vertical="center" wrapText="1" shrinkToFit="1"/>
    </xf>
    <xf numFmtId="0" fontId="47" fillId="5" borderId="92" xfId="0" applyNumberFormat="1" applyFont="1" applyFill="1" applyBorder="1" applyAlignment="1">
      <alignment horizontal="center" vertical="center" wrapText="1"/>
    </xf>
    <xf numFmtId="0" fontId="47" fillId="5" borderId="93" xfId="0" applyNumberFormat="1" applyFont="1" applyFill="1" applyBorder="1" applyAlignment="1">
      <alignment horizontal="center" vertical="center" wrapText="1"/>
    </xf>
    <xf numFmtId="175" fontId="47" fillId="5" borderId="74" xfId="0" applyNumberFormat="1" applyFont="1" applyFill="1" applyBorder="1" applyAlignment="1">
      <alignment horizontal="center" vertical="center" wrapText="1"/>
    </xf>
    <xf numFmtId="14" fontId="47" fillId="5" borderId="92" xfId="0" applyNumberFormat="1" applyFont="1" applyFill="1" applyBorder="1" applyAlignment="1">
      <alignment horizontal="center" vertical="center" wrapText="1" shrinkToFit="1"/>
    </xf>
    <xf numFmtId="0" fontId="47" fillId="5" borderId="71" xfId="0" applyNumberFormat="1" applyFont="1" applyFill="1" applyBorder="1" applyAlignment="1">
      <alignment horizontal="center" vertical="center" wrapText="1"/>
    </xf>
    <xf numFmtId="14" fontId="47" fillId="5" borderId="94" xfId="0" applyNumberFormat="1" applyFont="1" applyFill="1" applyBorder="1" applyAlignment="1">
      <alignment horizontal="center" vertical="center" wrapText="1" shrinkToFit="1"/>
    </xf>
    <xf numFmtId="0" fontId="46" fillId="5" borderId="0" xfId="0" applyNumberFormat="1" applyFont="1" applyFill="1" applyBorder="1" applyAlignment="1">
      <alignment horizontal="center" vertical="center"/>
    </xf>
    <xf numFmtId="14" fontId="43" fillId="5" borderId="0" xfId="0" applyNumberFormat="1" applyFont="1" applyFill="1" applyBorder="1" applyAlignment="1">
      <alignment vertical="center"/>
    </xf>
    <xf numFmtId="0" fontId="46" fillId="5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7" fillId="0" borderId="29" xfId="0" applyFont="1" applyBorder="1" applyAlignment="1">
      <alignment horizontal="center"/>
    </xf>
    <xf numFmtId="0" fontId="0" fillId="0" borderId="30" xfId="0" applyBorder="1" applyAlignment="1">
      <alignment horizontal="right"/>
    </xf>
    <xf numFmtId="49" fontId="0" fillId="0" borderId="30" xfId="0" applyNumberFormat="1" applyFill="1" applyBorder="1" applyAlignment="1">
      <alignment horizontal="center"/>
    </xf>
    <xf numFmtId="174" fontId="0" fillId="0" borderId="0" xfId="0" applyNumberFormat="1"/>
    <xf numFmtId="49" fontId="52" fillId="0" borderId="30" xfId="0" applyNumberFormat="1" applyFont="1" applyFill="1" applyBorder="1" applyAlignment="1">
      <alignment horizontal="center" wrapText="1"/>
    </xf>
    <xf numFmtId="49" fontId="0" fillId="0" borderId="30" xfId="0" applyNumberFormat="1" applyFont="1" applyFill="1" applyBorder="1" applyAlignment="1">
      <alignment horizontal="center"/>
    </xf>
    <xf numFmtId="0" fontId="52" fillId="0" borderId="31" xfId="0" applyFont="1" applyBorder="1"/>
    <xf numFmtId="49" fontId="0" fillId="4" borderId="30" xfId="0" applyNumberFormat="1" applyFont="1" applyFill="1" applyBorder="1" applyAlignment="1">
      <alignment horizontal="center"/>
    </xf>
    <xf numFmtId="49" fontId="0" fillId="4" borderId="30" xfId="0" applyNumberFormat="1" applyFont="1" applyFill="1" applyBorder="1" applyAlignment="1">
      <alignment horizontal="center" wrapText="1"/>
    </xf>
    <xf numFmtId="0" fontId="0" fillId="4" borderId="30" xfId="0" applyFont="1" applyFill="1" applyBorder="1" applyAlignment="1">
      <alignment horizontal="center"/>
    </xf>
    <xf numFmtId="0" fontId="0" fillId="0" borderId="95" xfId="0" applyFill="1" applyBorder="1"/>
    <xf numFmtId="0" fontId="0" fillId="4" borderId="30" xfId="0" applyFont="1" applyFill="1" applyBorder="1" applyAlignment="1">
      <alignment horizontal="center" wrapText="1"/>
    </xf>
    <xf numFmtId="0" fontId="0" fillId="0" borderId="30" xfId="0" applyFill="1" applyBorder="1" applyAlignment="1">
      <alignment wrapText="1"/>
    </xf>
    <xf numFmtId="0" fontId="0" fillId="0" borderId="30" xfId="0" applyFill="1" applyBorder="1"/>
    <xf numFmtId="0" fontId="0" fillId="0" borderId="95" xfId="0" applyFill="1" applyBorder="1" applyAlignment="1">
      <alignment wrapText="1"/>
    </xf>
    <xf numFmtId="0" fontId="0" fillId="4" borderId="30" xfId="0" applyFill="1" applyBorder="1"/>
    <xf numFmtId="0" fontId="0" fillId="4" borderId="30" xfId="0" applyFill="1" applyBorder="1" applyAlignment="1">
      <alignment horizontal="right"/>
    </xf>
    <xf numFmtId="0" fontId="53" fillId="0" borderId="31" xfId="0" applyFont="1" applyBorder="1"/>
    <xf numFmtId="0" fontId="53" fillId="4" borderId="31" xfId="0" applyFont="1" applyFill="1" applyBorder="1" applyAlignment="1">
      <alignment horizontal="right"/>
    </xf>
    <xf numFmtId="0" fontId="0" fillId="4" borderId="31" xfId="0" applyFill="1" applyBorder="1"/>
    <xf numFmtId="0" fontId="54" fillId="4" borderId="31" xfId="0" applyFont="1" applyFill="1" applyBorder="1"/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Fill="1" applyBorder="1" applyAlignment="1">
      <alignment horizontal="right"/>
    </xf>
    <xf numFmtId="0" fontId="0" fillId="0" borderId="31" xfId="0" applyBorder="1" applyAlignment="1">
      <alignment wrapText="1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33" xfId="0" applyBorder="1" applyAlignment="1">
      <alignment horizontal="right"/>
    </xf>
    <xf numFmtId="0" fontId="0" fillId="0" borderId="34" xfId="0" applyBorder="1"/>
    <xf numFmtId="0" fontId="55" fillId="0" borderId="0" xfId="0" applyFont="1"/>
    <xf numFmtId="0" fontId="0" fillId="4" borderId="30" xfId="0" applyFont="1" applyFill="1" applyBorder="1" applyAlignment="1">
      <alignment horizontal="right"/>
    </xf>
    <xf numFmtId="0" fontId="0" fillId="0" borderId="30" xfId="0" applyBorder="1" applyAlignment="1">
      <alignment horizontal="left"/>
    </xf>
    <xf numFmtId="0" fontId="7" fillId="0" borderId="26" xfId="0" applyFont="1" applyBorder="1" applyAlignment="1">
      <alignment horizontal="center"/>
    </xf>
    <xf numFmtId="0" fontId="0" fillId="0" borderId="27" xfId="0" applyBorder="1" applyAlignment="1"/>
    <xf numFmtId="0" fontId="0" fillId="0" borderId="28" xfId="0" applyBorder="1" applyAlignment="1"/>
    <xf numFmtId="0" fontId="7" fillId="0" borderId="29" xfId="0" applyFont="1" applyBorder="1" applyAlignment="1">
      <alignment horizontal="center"/>
    </xf>
    <xf numFmtId="0" fontId="0" fillId="0" borderId="30" xfId="0" applyBorder="1" applyAlignment="1"/>
    <xf numFmtId="0" fontId="0" fillId="0" borderId="31" xfId="0" applyBorder="1" applyAlignment="1"/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44" fillId="5" borderId="0" xfId="0" applyNumberFormat="1" applyFont="1" applyFill="1" applyBorder="1" applyAlignment="1">
      <alignment horizontal="center" vertical="center"/>
    </xf>
    <xf numFmtId="0" fontId="47" fillId="5" borderId="75" xfId="0" applyNumberFormat="1" applyFont="1" applyFill="1" applyBorder="1" applyAlignment="1">
      <alignment horizontal="center" vertical="center" wrapText="1"/>
    </xf>
    <xf numFmtId="0" fontId="47" fillId="5" borderId="76" xfId="0" applyNumberFormat="1" applyFont="1" applyFill="1" applyBorder="1" applyAlignment="1">
      <alignment horizontal="center" vertical="center" wrapText="1"/>
    </xf>
    <xf numFmtId="0" fontId="47" fillId="5" borderId="56" xfId="0" applyNumberFormat="1" applyFont="1" applyFill="1" applyBorder="1" applyAlignment="1">
      <alignment horizontal="center" vertical="center" wrapText="1"/>
    </xf>
    <xf numFmtId="0" fontId="47" fillId="5" borderId="55" xfId="0" applyNumberFormat="1" applyFont="1" applyFill="1" applyBorder="1" applyAlignment="1">
      <alignment horizontal="center" vertical="center" wrapText="1"/>
    </xf>
    <xf numFmtId="14" fontId="47" fillId="5" borderId="68" xfId="0" applyNumberFormat="1" applyFont="1" applyFill="1" applyBorder="1" applyAlignment="1">
      <alignment horizontal="center" vertical="center" wrapText="1"/>
    </xf>
    <xf numFmtId="14" fontId="47" fillId="5" borderId="88" xfId="0" applyNumberFormat="1" applyFont="1" applyFill="1" applyBorder="1" applyAlignment="1">
      <alignment horizontal="center" vertical="center" wrapText="1"/>
    </xf>
    <xf numFmtId="0" fontId="47" fillId="5" borderId="6" xfId="0" applyNumberFormat="1" applyFont="1" applyFill="1" applyBorder="1" applyAlignment="1">
      <alignment horizontal="center" vertical="center" wrapText="1"/>
    </xf>
    <xf numFmtId="0" fontId="51" fillId="5" borderId="6" xfId="0" applyNumberFormat="1" applyFont="1" applyFill="1" applyBorder="1" applyAlignment="1">
      <alignment horizontal="center" vertical="center" wrapText="1"/>
    </xf>
    <xf numFmtId="0" fontId="51" fillId="5" borderId="87" xfId="0" applyNumberFormat="1" applyFont="1" applyFill="1" applyBorder="1" applyAlignment="1">
      <alignment horizontal="center" vertical="center" wrapText="1"/>
    </xf>
    <xf numFmtId="165" fontId="45" fillId="5" borderId="64" xfId="0" applyNumberFormat="1" applyFont="1" applyFill="1" applyBorder="1" applyAlignment="1">
      <alignment horizontal="center" vertical="center"/>
    </xf>
    <xf numFmtId="165" fontId="45" fillId="5" borderId="80" xfId="0" applyNumberFormat="1" applyFont="1" applyFill="1" applyBorder="1" applyAlignment="1">
      <alignment horizontal="center" vertical="center"/>
    </xf>
    <xf numFmtId="0" fontId="45" fillId="5" borderId="81" xfId="0" applyNumberFormat="1" applyFont="1" applyFill="1" applyBorder="1" applyAlignment="1">
      <alignment horizontal="center" vertical="center"/>
    </xf>
    <xf numFmtId="0" fontId="45" fillId="5" borderId="23" xfId="0" applyNumberFormat="1" applyFont="1" applyFill="1" applyBorder="1" applyAlignment="1">
      <alignment horizontal="center" vertical="center"/>
    </xf>
    <xf numFmtId="0" fontId="45" fillId="5" borderId="82" xfId="0" applyNumberFormat="1" applyFont="1" applyFill="1" applyBorder="1" applyAlignment="1">
      <alignment horizontal="center" vertical="center"/>
    </xf>
    <xf numFmtId="0" fontId="45" fillId="5" borderId="83" xfId="0" applyNumberFormat="1" applyFont="1" applyFill="1" applyBorder="1" applyAlignment="1">
      <alignment horizontal="center" vertical="center"/>
    </xf>
    <xf numFmtId="0" fontId="45" fillId="5" borderId="21" xfId="0" applyNumberFormat="1" applyFont="1" applyFill="1" applyBorder="1" applyAlignment="1">
      <alignment horizontal="center" vertical="center"/>
    </xf>
    <xf numFmtId="0" fontId="45" fillId="5" borderId="79" xfId="0" applyNumberFormat="1" applyFont="1" applyFill="1" applyBorder="1" applyAlignment="1">
      <alignment horizontal="center" vertical="center"/>
    </xf>
    <xf numFmtId="0" fontId="46" fillId="5" borderId="60" xfId="0" applyNumberFormat="1" applyFont="1" applyFill="1" applyBorder="1" applyAlignment="1">
      <alignment horizontal="center" vertical="center"/>
    </xf>
    <xf numFmtId="0" fontId="46" fillId="5" borderId="61" xfId="0" applyNumberFormat="1" applyFont="1" applyFill="1" applyBorder="1" applyAlignment="1">
      <alignment horizontal="center" vertical="center"/>
    </xf>
    <xf numFmtId="0" fontId="46" fillId="5" borderId="62" xfId="0" applyNumberFormat="1" applyFont="1" applyFill="1" applyBorder="1" applyAlignment="1">
      <alignment horizontal="center" vertical="center"/>
    </xf>
    <xf numFmtId="0" fontId="46" fillId="5" borderId="6" xfId="0" applyNumberFormat="1" applyFont="1" applyFill="1" applyBorder="1" applyAlignment="1">
      <alignment horizontal="center" vertical="center"/>
    </xf>
    <xf numFmtId="0" fontId="43" fillId="5" borderId="61" xfId="0" applyNumberFormat="1" applyFont="1" applyFill="1" applyBorder="1" applyAlignment="1">
      <alignment horizontal="center" vertical="center"/>
    </xf>
    <xf numFmtId="0" fontId="43" fillId="5" borderId="6" xfId="0" applyNumberFormat="1" applyFont="1" applyFill="1" applyBorder="1" applyAlignment="1">
      <alignment horizontal="center" vertical="center"/>
    </xf>
    <xf numFmtId="0" fontId="43" fillId="5" borderId="77" xfId="0" applyNumberFormat="1" applyFont="1" applyFill="1" applyBorder="1" applyAlignment="1">
      <alignment horizontal="center" vertical="center" wrapText="1"/>
    </xf>
    <xf numFmtId="0" fontId="43" fillId="5" borderId="61" xfId="0" applyNumberFormat="1" applyFont="1" applyFill="1" applyBorder="1" applyAlignment="1">
      <alignment horizontal="center" vertical="center" wrapText="1"/>
    </xf>
    <xf numFmtId="0" fontId="43" fillId="5" borderId="78" xfId="0" applyNumberFormat="1" applyFont="1" applyFill="1" applyBorder="1" applyAlignment="1">
      <alignment horizontal="center" vertical="center" wrapText="1"/>
    </xf>
    <xf numFmtId="0" fontId="43" fillId="5" borderId="52" xfId="0" applyNumberFormat="1" applyFont="1" applyFill="1" applyBorder="1" applyAlignment="1">
      <alignment horizontal="center" vertical="center" wrapText="1"/>
    </xf>
    <xf numFmtId="0" fontId="43" fillId="5" borderId="21" xfId="0" applyNumberFormat="1" applyFont="1" applyFill="1" applyBorder="1" applyAlignment="1">
      <alignment horizontal="center" vertical="center" wrapText="1"/>
    </xf>
    <xf numFmtId="0" fontId="43" fillId="5" borderId="79" xfId="0" applyNumberFormat="1" applyFont="1" applyFill="1" applyBorder="1" applyAlignment="1">
      <alignment horizontal="center" vertical="center" wrapText="1"/>
    </xf>
    <xf numFmtId="0" fontId="47" fillId="5" borderId="74" xfId="0" applyNumberFormat="1" applyFont="1" applyFill="1" applyBorder="1" applyAlignment="1">
      <alignment horizontal="center" vertical="center" wrapText="1"/>
    </xf>
    <xf numFmtId="0" fontId="47" fillId="5" borderId="72" xfId="0" applyNumberFormat="1" applyFont="1" applyFill="1" applyBorder="1" applyAlignment="1">
      <alignment horizontal="center" vertical="center" wrapText="1"/>
    </xf>
    <xf numFmtId="14" fontId="47" fillId="5" borderId="74" xfId="0" applyNumberFormat="1" applyFont="1" applyFill="1" applyBorder="1" applyAlignment="1">
      <alignment horizontal="center" vertical="center" wrapText="1"/>
    </xf>
    <xf numFmtId="14" fontId="47" fillId="5" borderId="91" xfId="0" applyNumberFormat="1" applyFont="1" applyFill="1" applyBorder="1" applyAlignment="1">
      <alignment horizontal="center" vertical="center" wrapText="1"/>
    </xf>
    <xf numFmtId="165" fontId="49" fillId="5" borderId="0" xfId="0" applyNumberFormat="1" applyFont="1" applyFill="1" applyBorder="1" applyAlignment="1">
      <alignment horizontal="center" vertical="center"/>
    </xf>
    <xf numFmtId="0" fontId="50" fillId="5" borderId="0" xfId="0" applyNumberFormat="1" applyFont="1" applyFill="1" applyBorder="1" applyAlignment="1">
      <alignment horizontal="center" vertical="center"/>
    </xf>
    <xf numFmtId="0" fontId="43" fillId="5" borderId="63" xfId="0" applyNumberFormat="1" applyFont="1" applyFill="1" applyBorder="1" applyAlignment="1">
      <alignment horizontal="center" vertical="center"/>
    </xf>
    <xf numFmtId="0" fontId="46" fillId="5" borderId="62" xfId="0" applyNumberFormat="1" applyFont="1" applyFill="1" applyBorder="1" applyAlignment="1">
      <alignment horizontal="center" vertical="center" wrapText="1"/>
    </xf>
    <xf numFmtId="0" fontId="47" fillId="5" borderId="6" xfId="0" applyNumberFormat="1" applyFont="1" applyFill="1" applyBorder="1" applyAlignment="1">
      <alignment horizontal="center" vertical="center"/>
    </xf>
    <xf numFmtId="0" fontId="48" fillId="5" borderId="6" xfId="0" applyNumberFormat="1" applyFont="1" applyFill="1" applyBorder="1" applyAlignment="1">
      <alignment horizontal="center" vertical="center" wrapText="1"/>
    </xf>
    <xf numFmtId="0" fontId="46" fillId="5" borderId="68" xfId="0" applyNumberFormat="1" applyFont="1" applyFill="1" applyBorder="1" applyAlignment="1">
      <alignment horizontal="center" vertical="center" wrapText="1"/>
    </xf>
    <xf numFmtId="0" fontId="46" fillId="5" borderId="65" xfId="0" applyNumberFormat="1" applyFont="1" applyFill="1" applyBorder="1" applyAlignment="1">
      <alignment horizontal="center" vertical="center" wrapText="1"/>
    </xf>
    <xf numFmtId="15" fontId="45" fillId="5" borderId="64" xfId="0" applyNumberFormat="1" applyFont="1" applyFill="1" applyBorder="1" applyAlignment="1">
      <alignment horizontal="center" vertical="center"/>
    </xf>
    <xf numFmtId="0" fontId="45" fillId="5" borderId="64" xfId="0" applyNumberFormat="1" applyFont="1" applyFill="1" applyBorder="1" applyAlignment="1">
      <alignment horizontal="center" vertical="center"/>
    </xf>
    <xf numFmtId="0" fontId="45" fillId="5" borderId="65" xfId="0" applyNumberFormat="1" applyFont="1" applyFill="1" applyBorder="1" applyAlignment="1">
      <alignment horizontal="center" vertical="center"/>
    </xf>
    <xf numFmtId="0" fontId="47" fillId="5" borderId="68" xfId="0" applyNumberFormat="1" applyFont="1" applyFill="1" applyBorder="1" applyAlignment="1">
      <alignment horizontal="center" vertical="center" wrapText="1"/>
    </xf>
    <xf numFmtId="0" fontId="47" fillId="5" borderId="64" xfId="0" applyNumberFormat="1" applyFont="1" applyFill="1" applyBorder="1" applyAlignment="1">
      <alignment horizontal="center" vertical="center" wrapText="1"/>
    </xf>
    <xf numFmtId="0" fontId="46" fillId="5" borderId="24" xfId="0" applyNumberFormat="1" applyFont="1" applyFill="1" applyBorder="1" applyAlignment="1">
      <alignment horizontal="center" vertical="center" wrapText="1"/>
    </xf>
    <xf numFmtId="0" fontId="46" fillId="5" borderId="23" xfId="0" applyNumberFormat="1" applyFont="1" applyFill="1" applyBorder="1" applyAlignment="1">
      <alignment horizontal="center" vertical="center" wrapText="1"/>
    </xf>
    <xf numFmtId="0" fontId="46" fillId="5" borderId="53" xfId="0" applyNumberFormat="1" applyFont="1" applyFill="1" applyBorder="1" applyAlignment="1">
      <alignment horizontal="center" vertical="center" wrapText="1"/>
    </xf>
    <xf numFmtId="0" fontId="46" fillId="5" borderId="52" xfId="0" applyNumberFormat="1" applyFont="1" applyFill="1" applyBorder="1" applyAlignment="1">
      <alignment horizontal="center" vertical="center" wrapText="1"/>
    </xf>
    <xf numFmtId="0" fontId="46" fillId="5" borderId="21" xfId="0" applyNumberFormat="1" applyFont="1" applyFill="1" applyBorder="1" applyAlignment="1">
      <alignment horizontal="center" vertical="center" wrapText="1"/>
    </xf>
    <xf numFmtId="0" fontId="46" fillId="5" borderId="50" xfId="0" applyNumberFormat="1" applyFont="1" applyFill="1" applyBorder="1" applyAlignment="1">
      <alignment horizontal="center" vertical="center" wrapText="1"/>
    </xf>
    <xf numFmtId="0" fontId="43" fillId="5" borderId="66" xfId="0" applyNumberFormat="1" applyFont="1" applyFill="1" applyBorder="1" applyAlignment="1">
      <alignment horizontal="center" vertical="center" wrapText="1"/>
    </xf>
    <xf numFmtId="0" fontId="43" fillId="5" borderId="0" xfId="0" applyNumberFormat="1" applyFont="1" applyFill="1" applyBorder="1" applyAlignment="1">
      <alignment horizontal="center" vertical="center" wrapText="1"/>
    </xf>
    <xf numFmtId="0" fontId="43" fillId="5" borderId="67" xfId="0" applyNumberFormat="1" applyFont="1" applyFill="1" applyBorder="1" applyAlignment="1">
      <alignment horizontal="center" vertical="center" wrapText="1"/>
    </xf>
    <xf numFmtId="0" fontId="51" fillId="5" borderId="84" xfId="0" applyNumberFormat="1" applyFont="1" applyFill="1" applyBorder="1" applyAlignment="1">
      <alignment horizontal="center" vertical="center" wrapText="1"/>
    </xf>
    <xf numFmtId="0" fontId="51" fillId="5" borderId="85" xfId="0" applyNumberFormat="1" applyFont="1" applyFill="1" applyBorder="1" applyAlignment="1">
      <alignment horizontal="center" vertical="center" wrapText="1"/>
    </xf>
    <xf numFmtId="0" fontId="51" fillId="5" borderId="86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50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36" fillId="0" borderId="50" xfId="0" applyFont="1" applyBorder="1" applyAlignment="1">
      <alignment horizontal="center"/>
    </xf>
    <xf numFmtId="0" fontId="36" fillId="0" borderId="52" xfId="0" applyFont="1" applyBorder="1" applyAlignment="1">
      <alignment horizontal="center"/>
    </xf>
    <xf numFmtId="0" fontId="36" fillId="0" borderId="51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36" fillId="0" borderId="53" xfId="0" applyFont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14" fillId="4" borderId="50" xfId="0" applyFont="1" applyFill="1" applyBorder="1" applyAlignment="1">
      <alignment horizontal="center"/>
    </xf>
    <xf numFmtId="0" fontId="14" fillId="4" borderId="51" xfId="0" applyFont="1" applyFill="1" applyBorder="1" applyAlignment="1">
      <alignment horizontal="center"/>
    </xf>
    <xf numFmtId="0" fontId="14" fillId="4" borderId="52" xfId="0" applyFont="1" applyFill="1" applyBorder="1" applyAlignment="1">
      <alignment horizontal="center"/>
    </xf>
    <xf numFmtId="0" fontId="37" fillId="0" borderId="53" xfId="0" applyFont="1" applyBorder="1" applyAlignment="1">
      <alignment horizontal="center"/>
    </xf>
    <xf numFmtId="0" fontId="37" fillId="0" borderId="24" xfId="0" applyFont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13" fillId="0" borderId="5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42" fillId="4" borderId="53" xfId="0" applyFont="1" applyFill="1" applyBorder="1" applyAlignment="1">
      <alignment horizontal="center"/>
    </xf>
    <xf numFmtId="0" fontId="42" fillId="4" borderId="54" xfId="0" applyFont="1" applyFill="1" applyBorder="1" applyAlignment="1">
      <alignment horizontal="center"/>
    </xf>
    <xf numFmtId="0" fontId="42" fillId="4" borderId="2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5" fontId="14" fillId="0" borderId="50" xfId="0" applyNumberFormat="1" applyFont="1" applyBorder="1" applyAlignment="1">
      <alignment horizontal="center"/>
    </xf>
    <xf numFmtId="15" fontId="14" fillId="0" borderId="12" xfId="0" applyNumberFormat="1" applyFont="1" applyBorder="1" applyAlignment="1">
      <alignment horizontal="center"/>
    </xf>
    <xf numFmtId="0" fontId="36" fillId="0" borderId="54" xfId="0" applyFont="1" applyBorder="1" applyAlignment="1">
      <alignment horizontal="center"/>
    </xf>
    <xf numFmtId="15" fontId="14" fillId="0" borderId="53" xfId="0" applyNumberFormat="1" applyFont="1" applyBorder="1" applyAlignment="1">
      <alignment horizontal="center"/>
    </xf>
    <xf numFmtId="15" fontId="14" fillId="0" borderId="24" xfId="0" applyNumberFormat="1" applyFont="1" applyBorder="1" applyAlignment="1">
      <alignment horizontal="center"/>
    </xf>
    <xf numFmtId="15" fontId="38" fillId="0" borderId="53" xfId="0" applyNumberFormat="1" applyFont="1" applyBorder="1" applyAlignment="1">
      <alignment horizontal="center"/>
    </xf>
    <xf numFmtId="0" fontId="38" fillId="0" borderId="54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9" fillId="0" borderId="50" xfId="0" applyFont="1" applyBorder="1" applyAlignment="1">
      <alignment horizontal="center"/>
    </xf>
    <xf numFmtId="0" fontId="39" fillId="0" borderId="51" xfId="0" applyFont="1" applyBorder="1" applyAlignment="1">
      <alignment horizontal="center"/>
    </xf>
    <xf numFmtId="0" fontId="39" fillId="0" borderId="52" xfId="0" applyFont="1" applyBorder="1" applyAlignment="1">
      <alignment horizontal="center"/>
    </xf>
    <xf numFmtId="0" fontId="36" fillId="0" borderId="50" xfId="0" applyFont="1" applyBorder="1" applyAlignment="1">
      <alignment horizontal="left"/>
    </xf>
    <xf numFmtId="0" fontId="36" fillId="0" borderId="51" xfId="0" applyFont="1" applyBorder="1" applyAlignment="1">
      <alignment horizontal="left"/>
    </xf>
    <xf numFmtId="0" fontId="36" fillId="0" borderId="52" xfId="0" applyFont="1" applyBorder="1" applyAlignment="1">
      <alignment horizontal="left"/>
    </xf>
    <xf numFmtId="0" fontId="39" fillId="0" borderId="53" xfId="0" applyFont="1" applyBorder="1" applyAlignment="1">
      <alignment horizontal="left"/>
    </xf>
    <xf numFmtId="0" fontId="36" fillId="0" borderId="54" xfId="0" applyFont="1" applyBorder="1" applyAlignment="1">
      <alignment horizontal="left"/>
    </xf>
    <xf numFmtId="0" fontId="36" fillId="0" borderId="24" xfId="0" applyFont="1" applyBorder="1" applyAlignment="1">
      <alignment horizontal="left"/>
    </xf>
    <xf numFmtId="0" fontId="42" fillId="0" borderId="53" xfId="0" applyFont="1" applyBorder="1" applyAlignment="1">
      <alignment horizontal="center"/>
    </xf>
    <xf numFmtId="0" fontId="42" fillId="0" borderId="54" xfId="0" applyFont="1" applyBorder="1" applyAlignment="1">
      <alignment horizontal="center"/>
    </xf>
    <xf numFmtId="0" fontId="37" fillId="0" borderId="50" xfId="0" applyFont="1" applyBorder="1" applyAlignment="1">
      <alignment horizontal="center"/>
    </xf>
    <xf numFmtId="0" fontId="37" fillId="0" borderId="51" xfId="0" applyFont="1" applyBorder="1" applyAlignment="1">
      <alignment horizontal="center"/>
    </xf>
    <xf numFmtId="0" fontId="37" fillId="0" borderId="52" xfId="0" applyFont="1" applyBorder="1" applyAlignment="1">
      <alignment horizontal="center"/>
    </xf>
    <xf numFmtId="15" fontId="35" fillId="0" borderId="50" xfId="0" applyNumberFormat="1" applyFont="1" applyBorder="1" applyAlignment="1">
      <alignment horizontal="center"/>
    </xf>
    <xf numFmtId="0" fontId="35" fillId="0" borderId="51" xfId="0" applyFont="1" applyBorder="1" applyAlignment="1">
      <alignment horizontal="center"/>
    </xf>
    <xf numFmtId="0" fontId="35" fillId="0" borderId="52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39" fillId="0" borderId="57" xfId="0" applyFont="1" applyBorder="1" applyAlignment="1">
      <alignment horizontal="center"/>
    </xf>
    <xf numFmtId="0" fontId="39" fillId="0" borderId="56" xfId="0" applyFont="1" applyBorder="1" applyAlignment="1">
      <alignment horizontal="center"/>
    </xf>
    <xf numFmtId="0" fontId="14" fillId="0" borderId="0" xfId="0" applyFont="1" applyAlignment="1">
      <alignment horizontal="right"/>
    </xf>
    <xf numFmtId="0" fontId="13" fillId="4" borderId="50" xfId="0" applyFont="1" applyFill="1" applyBorder="1" applyAlignment="1">
      <alignment horizontal="center"/>
    </xf>
    <xf numFmtId="0" fontId="13" fillId="4" borderId="51" xfId="0" applyFont="1" applyFill="1" applyBorder="1" applyAlignment="1">
      <alignment horizontal="center"/>
    </xf>
    <xf numFmtId="0" fontId="13" fillId="4" borderId="52" xfId="0" applyFont="1" applyFill="1" applyBorder="1" applyAlignment="1">
      <alignment horizontal="center"/>
    </xf>
    <xf numFmtId="0" fontId="13" fillId="4" borderId="53" xfId="0" applyFont="1" applyFill="1" applyBorder="1" applyAlignment="1">
      <alignment horizontal="center"/>
    </xf>
    <xf numFmtId="0" fontId="13" fillId="4" borderId="54" xfId="0" applyFont="1" applyFill="1" applyBorder="1" applyAlignment="1">
      <alignment horizontal="center"/>
    </xf>
    <xf numFmtId="0" fontId="13" fillId="4" borderId="24" xfId="0" applyFont="1" applyFill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41" fillId="0" borderId="24" xfId="0" applyFont="1" applyBorder="1" applyAlignment="1">
      <alignment horizontal="center"/>
    </xf>
    <xf numFmtId="0" fontId="37" fillId="0" borderId="54" xfId="0" applyFont="1" applyBorder="1" applyAlignment="1">
      <alignment horizontal="center"/>
    </xf>
    <xf numFmtId="0" fontId="35" fillId="0" borderId="53" xfId="0" applyFont="1" applyBorder="1" applyAlignment="1">
      <alignment horizontal="center"/>
    </xf>
    <xf numFmtId="0" fontId="35" fillId="0" borderId="54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50" xfId="0" applyFont="1" applyBorder="1" applyAlignment="1">
      <alignment horizontal="center"/>
    </xf>
    <xf numFmtId="0" fontId="22" fillId="0" borderId="51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2" fillId="0" borderId="55" xfId="0" applyFont="1" applyBorder="1" applyAlignment="1">
      <alignment horizontal="center" wrapText="1"/>
    </xf>
    <xf numFmtId="0" fontId="22" fillId="0" borderId="57" xfId="0" applyFont="1" applyBorder="1" applyAlignment="1">
      <alignment horizontal="center" wrapText="1"/>
    </xf>
    <xf numFmtId="0" fontId="22" fillId="0" borderId="56" xfId="0" applyFont="1" applyBorder="1" applyAlignment="1">
      <alignment horizontal="center" wrapText="1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31" fillId="3" borderId="47" xfId="0" applyFont="1" applyFill="1" applyBorder="1" applyAlignment="1">
      <alignment horizontal="center"/>
    </xf>
    <xf numFmtId="0" fontId="31" fillId="3" borderId="37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/>
    <xf numFmtId="164" fontId="29" fillId="0" borderId="0" xfId="0" applyNumberFormat="1" applyFont="1" applyAlignment="1">
      <alignment horizontal="left"/>
    </xf>
    <xf numFmtId="164" fontId="0" fillId="0" borderId="0" xfId="0" applyNumberFormat="1" applyAlignment="1"/>
    <xf numFmtId="0" fontId="29" fillId="0" borderId="0" xfId="0" applyFont="1" applyAlignment="1">
      <alignment horizontal="left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Border="1" applyAlignment="1"/>
    <xf numFmtId="0" fontId="0" fillId="0" borderId="0" xfId="0" applyBorder="1" applyAlignment="1"/>
    <xf numFmtId="0" fontId="14" fillId="0" borderId="1" xfId="0" applyFont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/>
    </xf>
    <xf numFmtId="166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justify" vertical="center"/>
    </xf>
    <xf numFmtId="49" fontId="0" fillId="0" borderId="0" xfId="0" applyNumberFormat="1" applyBorder="1" applyAlignment="1"/>
  </cellXfs>
  <cellStyles count="3">
    <cellStyle name="Normal" xfId="0" builtinId="0"/>
    <cellStyle name="Normal 2" xfId="1"/>
    <cellStyle name="常规 2 2" xfId="2"/>
  </cellStyles>
  <dxfs count="0"/>
  <tableStyles count="1" defaultTableStyle="TableStyleMedium2" defaultPivotStyle="PivotStyleMedium9">
    <tableStyle name="MySqlDefault" pivot="0" table="0" count="0"/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387350</xdr:colOff>
      <xdr:row>38</xdr:row>
      <xdr:rowOff>50800</xdr:rowOff>
    </xdr:from>
    <xdr:to>
      <xdr:col>13</xdr:col>
      <xdr:colOff>538480</xdr:colOff>
      <xdr:row>44</xdr:row>
      <xdr:rowOff>178435</xdr:rowOff>
    </xdr:to>
    <xdr:pic>
      <xdr:nvPicPr>
        <xdr:cNvPr id="3" name="Picture 2" descr="SIGN &amp; STAMP- OFFICIAL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745EC2">
                <a:alpha val="100000"/>
              </a:srgbClr>
            </a:clrFrom>
            <a:clrTo>
              <a:srgbClr val="745EC2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692650" y="12361545"/>
          <a:ext cx="2941955" cy="1403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77470</xdr:colOff>
      <xdr:row>48</xdr:row>
      <xdr:rowOff>69850</xdr:rowOff>
    </xdr:from>
    <xdr:to>
      <xdr:col>9</xdr:col>
      <xdr:colOff>276860</xdr:colOff>
      <xdr:row>50</xdr:row>
      <xdr:rowOff>830</xdr:rowOff>
    </xdr:to>
    <xdr:pic>
      <xdr:nvPicPr>
        <xdr:cNvPr id="3" name="Picture 2" descr="SIGN &amp; STAMP- OFFICIAL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CFCFC">
                <a:alpha val="100000"/>
              </a:srgbClr>
            </a:clrFrom>
            <a:clrTo>
              <a:srgbClr val="FCFCFC">
                <a:alpha val="100000"/>
                <a:alpha val="0"/>
              </a:srgbClr>
            </a:clrTo>
          </a:clrChange>
        </a:blip>
        <a:srcRect l="10061" t="11642" r="14410" b="11630"/>
        <a:stretch>
          <a:fillRect/>
        </a:stretch>
      </xdr:blipFill>
      <xdr:spPr>
        <a:xfrm>
          <a:off x="1163320" y="8651875"/>
          <a:ext cx="1580515" cy="8058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4" name="TextBox 3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2295525</xdr:colOff>
      <xdr:row>36</xdr:row>
      <xdr:rowOff>142874</xdr:rowOff>
    </xdr:from>
    <xdr:to>
      <xdr:col>2</xdr:col>
      <xdr:colOff>0</xdr:colOff>
      <xdr:row>36</xdr:row>
      <xdr:rowOff>142874</xdr:rowOff>
    </xdr:to>
    <xdr:sp macro="" textlink="">
      <xdr:nvSpPr>
        <xdr:cNvPr id="7" name="TextBox 6"/>
        <xdr:cNvSpPr txBox="1"/>
      </xdr:nvSpPr>
      <xdr:spPr>
        <a:xfrm>
          <a:off x="2295525" y="10600690"/>
          <a:ext cx="28956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1028700</xdr:colOff>
      <xdr:row>0</xdr:row>
      <xdr:rowOff>142875</xdr:rowOff>
    </xdr:from>
    <xdr:to>
      <xdr:col>1</xdr:col>
      <xdr:colOff>726440</xdr:colOff>
      <xdr:row>4</xdr:row>
      <xdr:rowOff>61595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142875"/>
          <a:ext cx="3069590" cy="68072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4</xdr:row>
      <xdr:rowOff>48260</xdr:rowOff>
    </xdr:from>
    <xdr:to>
      <xdr:col>1</xdr:col>
      <xdr:colOff>2047875</xdr:colOff>
      <xdr:row>6</xdr:row>
      <xdr:rowOff>0</xdr:rowOff>
    </xdr:to>
    <xdr:sp macro="" textlink="">
      <xdr:nvSpPr>
        <xdr:cNvPr id="9" name="减号 8"/>
        <xdr:cNvSpPr/>
      </xdr:nvSpPr>
      <xdr:spPr>
        <a:xfrm>
          <a:off x="9525" y="810260"/>
          <a:ext cx="5181600" cy="332740"/>
        </a:xfrm>
        <a:prstGeom prst="mathMinus">
          <a:avLst/>
        </a:prstGeom>
        <a:pattFill prst="wdUpDiag">
          <a:fgClr>
            <a:schemeClr val="accent1"/>
          </a:fgClr>
          <a:bgClr>
            <a:schemeClr val="bg1"/>
          </a:bgClr>
        </a:patt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2847975</xdr:colOff>
      <xdr:row>21</xdr:row>
      <xdr:rowOff>123825</xdr:rowOff>
    </xdr:from>
    <xdr:to>
      <xdr:col>1</xdr:col>
      <xdr:colOff>1118870</xdr:colOff>
      <xdr:row>25</xdr:row>
      <xdr:rowOff>304800</xdr:rowOff>
    </xdr:to>
    <xdr:pic>
      <xdr:nvPicPr>
        <xdr:cNvPr id="2" name="图片 1" descr="青港物流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7975" y="7038975"/>
          <a:ext cx="1642745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4" name="TextBox 3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7" name="TextBox 6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2295525</xdr:colOff>
      <xdr:row>38</xdr:row>
      <xdr:rowOff>142874</xdr:rowOff>
    </xdr:from>
    <xdr:to>
      <xdr:col>2</xdr:col>
      <xdr:colOff>0</xdr:colOff>
      <xdr:row>38</xdr:row>
      <xdr:rowOff>142874</xdr:rowOff>
    </xdr:to>
    <xdr:sp macro="" textlink="">
      <xdr:nvSpPr>
        <xdr:cNvPr id="9" name="TextBox 8"/>
        <xdr:cNvSpPr txBox="1"/>
      </xdr:nvSpPr>
      <xdr:spPr>
        <a:xfrm>
          <a:off x="2295525" y="10981690"/>
          <a:ext cx="28956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1028700</xdr:colOff>
      <xdr:row>0</xdr:row>
      <xdr:rowOff>95250</xdr:rowOff>
    </xdr:from>
    <xdr:to>
      <xdr:col>1</xdr:col>
      <xdr:colOff>726440</xdr:colOff>
      <xdr:row>4</xdr:row>
      <xdr:rowOff>13970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95250"/>
          <a:ext cx="3069590" cy="68072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4</xdr:row>
      <xdr:rowOff>0</xdr:rowOff>
    </xdr:from>
    <xdr:to>
      <xdr:col>1</xdr:col>
      <xdr:colOff>2047875</xdr:colOff>
      <xdr:row>5</xdr:row>
      <xdr:rowOff>123825</xdr:rowOff>
    </xdr:to>
    <xdr:sp macro="" textlink="">
      <xdr:nvSpPr>
        <xdr:cNvPr id="10" name="减号 9"/>
        <xdr:cNvSpPr/>
      </xdr:nvSpPr>
      <xdr:spPr>
        <a:xfrm>
          <a:off x="9525" y="762000"/>
          <a:ext cx="5181600" cy="314325"/>
        </a:xfrm>
        <a:prstGeom prst="mathMinus">
          <a:avLst/>
        </a:prstGeom>
        <a:pattFill prst="wdUpDiag">
          <a:fgClr>
            <a:schemeClr val="accent1"/>
          </a:fgClr>
          <a:bgClr>
            <a:schemeClr val="bg1"/>
          </a:bgClr>
        </a:patt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3067050</xdr:colOff>
      <xdr:row>22</xdr:row>
      <xdr:rowOff>19050</xdr:rowOff>
    </xdr:from>
    <xdr:to>
      <xdr:col>1</xdr:col>
      <xdr:colOff>1337945</xdr:colOff>
      <xdr:row>26</xdr:row>
      <xdr:rowOff>114300</xdr:rowOff>
    </xdr:to>
    <xdr:pic>
      <xdr:nvPicPr>
        <xdr:cNvPr id="3" name="图片 2" descr="青港物流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7050" y="7191375"/>
          <a:ext cx="1642745" cy="1371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2314575</xdr:colOff>
      <xdr:row>24</xdr:row>
      <xdr:rowOff>247649</xdr:rowOff>
    </xdr:from>
    <xdr:to>
      <xdr:col>2</xdr:col>
      <xdr:colOff>0</xdr:colOff>
      <xdr:row>25</xdr:row>
      <xdr:rowOff>295274</xdr:rowOff>
    </xdr:to>
    <xdr:sp macro="" textlink="">
      <xdr:nvSpPr>
        <xdr:cNvPr id="7" name="TextBox 6"/>
        <xdr:cNvSpPr txBox="1"/>
      </xdr:nvSpPr>
      <xdr:spPr>
        <a:xfrm>
          <a:off x="2314575" y="8009890"/>
          <a:ext cx="28765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1019810</xdr:colOff>
      <xdr:row>0</xdr:row>
      <xdr:rowOff>81280</xdr:rowOff>
    </xdr:from>
    <xdr:to>
      <xdr:col>1</xdr:col>
      <xdr:colOff>717550</xdr:colOff>
      <xdr:row>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810" y="81280"/>
          <a:ext cx="3069590" cy="680720"/>
        </a:xfrm>
        <a:prstGeom prst="rect">
          <a:avLst/>
        </a:prstGeom>
      </xdr:spPr>
    </xdr:pic>
    <xdr:clientData/>
  </xdr:twoCellAnchor>
  <xdr:twoCellAnchor>
    <xdr:from>
      <xdr:col>0</xdr:col>
      <xdr:colOff>635</xdr:colOff>
      <xdr:row>3</xdr:row>
      <xdr:rowOff>157480</xdr:rowOff>
    </xdr:from>
    <xdr:to>
      <xdr:col>1</xdr:col>
      <xdr:colOff>2038985</xdr:colOff>
      <xdr:row>5</xdr:row>
      <xdr:rowOff>109855</xdr:rowOff>
    </xdr:to>
    <xdr:sp macro="" textlink="">
      <xdr:nvSpPr>
        <xdr:cNvPr id="3" name="减号 2"/>
        <xdr:cNvSpPr/>
      </xdr:nvSpPr>
      <xdr:spPr>
        <a:xfrm>
          <a:off x="635" y="728980"/>
          <a:ext cx="5190490" cy="333375"/>
        </a:xfrm>
        <a:prstGeom prst="mathMinus">
          <a:avLst/>
        </a:prstGeom>
        <a:pattFill prst="wdUpDiag">
          <a:fgClr>
            <a:schemeClr val="accent1"/>
          </a:fgClr>
          <a:bgClr>
            <a:schemeClr val="bg1"/>
          </a:bgClr>
        </a:patt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2886710</xdr:colOff>
      <xdr:row>21</xdr:row>
      <xdr:rowOff>238125</xdr:rowOff>
    </xdr:from>
    <xdr:to>
      <xdr:col>1</xdr:col>
      <xdr:colOff>1157605</xdr:colOff>
      <xdr:row>26</xdr:row>
      <xdr:rowOff>76200</xdr:rowOff>
    </xdr:to>
    <xdr:pic>
      <xdr:nvPicPr>
        <xdr:cNvPr id="4" name="图片 3" descr="青港物流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6710" y="7153275"/>
          <a:ext cx="1642745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4" name="TextBox 3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7" name="TextBox 6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1019810</xdr:colOff>
      <xdr:row>0</xdr:row>
      <xdr:rowOff>635</xdr:rowOff>
    </xdr:from>
    <xdr:to>
      <xdr:col>1</xdr:col>
      <xdr:colOff>717550</xdr:colOff>
      <xdr:row>3</xdr:row>
      <xdr:rowOff>90805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810" y="635"/>
          <a:ext cx="3069590" cy="661670"/>
        </a:xfrm>
        <a:prstGeom prst="rect">
          <a:avLst/>
        </a:prstGeom>
      </xdr:spPr>
    </xdr:pic>
    <xdr:clientData/>
  </xdr:twoCellAnchor>
  <xdr:twoCellAnchor>
    <xdr:from>
      <xdr:col>0</xdr:col>
      <xdr:colOff>635</xdr:colOff>
      <xdr:row>3</xdr:row>
      <xdr:rowOff>76835</xdr:rowOff>
    </xdr:from>
    <xdr:to>
      <xdr:col>1</xdr:col>
      <xdr:colOff>2038985</xdr:colOff>
      <xdr:row>5</xdr:row>
      <xdr:rowOff>29210</xdr:rowOff>
    </xdr:to>
    <xdr:sp macro="" textlink="">
      <xdr:nvSpPr>
        <xdr:cNvPr id="3" name="减号 2"/>
        <xdr:cNvSpPr/>
      </xdr:nvSpPr>
      <xdr:spPr>
        <a:xfrm>
          <a:off x="635" y="648335"/>
          <a:ext cx="5190490" cy="333375"/>
        </a:xfrm>
        <a:prstGeom prst="mathMinus">
          <a:avLst/>
        </a:prstGeom>
        <a:pattFill prst="wdUpDiag">
          <a:fgClr>
            <a:schemeClr val="accent1"/>
          </a:fgClr>
          <a:bgClr>
            <a:schemeClr val="bg1"/>
          </a:bgClr>
        </a:patt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2781300</xdr:colOff>
      <xdr:row>22</xdr:row>
      <xdr:rowOff>9525</xdr:rowOff>
    </xdr:from>
    <xdr:to>
      <xdr:col>1</xdr:col>
      <xdr:colOff>1052195</xdr:colOff>
      <xdr:row>26</xdr:row>
      <xdr:rowOff>104775</xdr:rowOff>
    </xdr:to>
    <xdr:pic>
      <xdr:nvPicPr>
        <xdr:cNvPr id="5" name="图片 4" descr="青港物流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81300" y="7181850"/>
          <a:ext cx="1642745" cy="1371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0</xdr:row>
      <xdr:rowOff>85725</xdr:rowOff>
    </xdr:from>
    <xdr:to>
      <xdr:col>0</xdr:col>
      <xdr:colOff>762912</xdr:colOff>
      <xdr:row>5</xdr:row>
      <xdr:rowOff>117678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85725"/>
          <a:ext cx="635" cy="984250"/>
        </a:xfrm>
        <a:prstGeom prst="rect">
          <a:avLst/>
        </a:prstGeom>
      </xdr:spPr>
    </xdr:pic>
    <xdr:clientData/>
  </xdr:twoCellAnchor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4" name="TextBox 3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2476500</xdr:colOff>
      <xdr:row>24</xdr:row>
      <xdr:rowOff>85724</xdr:rowOff>
    </xdr:from>
    <xdr:to>
      <xdr:col>2</xdr:col>
      <xdr:colOff>0</xdr:colOff>
      <xdr:row>25</xdr:row>
      <xdr:rowOff>133349</xdr:rowOff>
    </xdr:to>
    <xdr:sp macro="" textlink="">
      <xdr:nvSpPr>
        <xdr:cNvPr id="7" name="TextBox 6"/>
        <xdr:cNvSpPr txBox="1"/>
      </xdr:nvSpPr>
      <xdr:spPr>
        <a:xfrm>
          <a:off x="2476500" y="7847965"/>
          <a:ext cx="27146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2000" b="1"/>
            <a:t>青岛港国际物流有限公司</a:t>
          </a:r>
          <a:endParaRPr lang="en-US" altLang="zh-CN" sz="2000" b="1"/>
        </a:p>
      </xdr:txBody>
    </xdr:sp>
    <xdr:clientData/>
  </xdr:twoCellAnchor>
  <xdr:twoCellAnchor>
    <xdr:from>
      <xdr:col>0</xdr:col>
      <xdr:colOff>1019810</xdr:colOff>
      <xdr:row>0</xdr:row>
      <xdr:rowOff>81280</xdr:rowOff>
    </xdr:from>
    <xdr:to>
      <xdr:col>1</xdr:col>
      <xdr:colOff>717550</xdr:colOff>
      <xdr:row>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810" y="81280"/>
          <a:ext cx="3069590" cy="680720"/>
        </a:xfrm>
        <a:prstGeom prst="rect">
          <a:avLst/>
        </a:prstGeom>
      </xdr:spPr>
    </xdr:pic>
    <xdr:clientData/>
  </xdr:twoCellAnchor>
  <xdr:twoCellAnchor>
    <xdr:from>
      <xdr:col>0</xdr:col>
      <xdr:colOff>635</xdr:colOff>
      <xdr:row>3</xdr:row>
      <xdr:rowOff>157480</xdr:rowOff>
    </xdr:from>
    <xdr:to>
      <xdr:col>1</xdr:col>
      <xdr:colOff>2038985</xdr:colOff>
      <xdr:row>5</xdr:row>
      <xdr:rowOff>109855</xdr:rowOff>
    </xdr:to>
    <xdr:sp macro="" textlink="">
      <xdr:nvSpPr>
        <xdr:cNvPr id="11" name="减号 10"/>
        <xdr:cNvSpPr/>
      </xdr:nvSpPr>
      <xdr:spPr>
        <a:xfrm>
          <a:off x="635" y="728980"/>
          <a:ext cx="5190490" cy="333375"/>
        </a:xfrm>
        <a:prstGeom prst="mathMinus">
          <a:avLst/>
        </a:prstGeom>
        <a:pattFill prst="wdUpDiag">
          <a:fgClr>
            <a:schemeClr val="accent1"/>
          </a:fgClr>
          <a:bgClr>
            <a:schemeClr val="bg1"/>
          </a:bgClr>
        </a:patt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2771775</xdr:colOff>
      <xdr:row>22</xdr:row>
      <xdr:rowOff>19050</xdr:rowOff>
    </xdr:from>
    <xdr:to>
      <xdr:col>1</xdr:col>
      <xdr:colOff>1042670</xdr:colOff>
      <xdr:row>26</xdr:row>
      <xdr:rowOff>114300</xdr:rowOff>
    </xdr:to>
    <xdr:pic>
      <xdr:nvPicPr>
        <xdr:cNvPr id="5" name="图片 4" descr="青港物流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1775" y="7191375"/>
          <a:ext cx="16427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B59" sqref="B59"/>
    </sheetView>
  </sheetViews>
  <sheetFormatPr defaultColWidth="9" defaultRowHeight="15"/>
  <cols>
    <col min="1" max="1" width="9" style="1"/>
    <col min="2" max="2" width="52.85546875" customWidth="1"/>
    <col min="3" max="3" width="26.85546875" style="218" customWidth="1"/>
    <col min="4" max="4" width="16.7109375" customWidth="1"/>
    <col min="5" max="5" width="72.5703125" customWidth="1"/>
    <col min="7" max="7" width="18" customWidth="1"/>
  </cols>
  <sheetData>
    <row r="1" spans="1:7" ht="23.25">
      <c r="A1" s="252" t="s">
        <v>0</v>
      </c>
      <c r="B1" s="253"/>
      <c r="C1" s="253"/>
      <c r="D1" s="253"/>
      <c r="E1" s="254"/>
    </row>
    <row r="2" spans="1:7">
      <c r="A2" s="219" t="s">
        <v>1</v>
      </c>
      <c r="B2" s="112" t="s">
        <v>2</v>
      </c>
      <c r="C2" s="220" t="s">
        <v>3</v>
      </c>
      <c r="D2" s="112" t="s">
        <v>4</v>
      </c>
      <c r="E2" s="113" t="s">
        <v>5</v>
      </c>
    </row>
    <row r="3" spans="1:7">
      <c r="A3" s="219">
        <v>1</v>
      </c>
      <c r="B3" s="112" t="s">
        <v>6</v>
      </c>
      <c r="C3" s="221" t="s">
        <v>7</v>
      </c>
      <c r="D3" s="112"/>
      <c r="E3" s="113"/>
    </row>
    <row r="4" spans="1:7">
      <c r="A4" s="219">
        <v>2</v>
      </c>
      <c r="B4" s="112" t="s">
        <v>8</v>
      </c>
      <c r="C4" s="221" t="s">
        <v>9</v>
      </c>
      <c r="D4" s="112" t="s">
        <v>10</v>
      </c>
      <c r="E4" s="113" t="s">
        <v>11</v>
      </c>
    </row>
    <row r="5" spans="1:7">
      <c r="A5" s="219">
        <v>3</v>
      </c>
      <c r="B5" s="112" t="s">
        <v>12</v>
      </c>
      <c r="C5" s="221" t="s">
        <v>13</v>
      </c>
      <c r="D5" s="112" t="s">
        <v>14</v>
      </c>
      <c r="E5" s="113"/>
    </row>
    <row r="6" spans="1:7">
      <c r="A6" s="219">
        <v>4</v>
      </c>
      <c r="B6" s="112" t="s">
        <v>15</v>
      </c>
      <c r="C6" s="221" t="s">
        <v>16</v>
      </c>
      <c r="D6" s="112" t="s">
        <v>14</v>
      </c>
      <c r="E6" s="113"/>
    </row>
    <row r="7" spans="1:7">
      <c r="A7" s="219">
        <v>5</v>
      </c>
      <c r="B7" s="112" t="s">
        <v>17</v>
      </c>
      <c r="C7" s="221" t="s">
        <v>18</v>
      </c>
      <c r="D7" s="112"/>
      <c r="E7" s="113"/>
      <c r="G7" s="222"/>
    </row>
    <row r="8" spans="1:7">
      <c r="A8" s="219">
        <v>6</v>
      </c>
      <c r="B8" s="112" t="s">
        <v>19</v>
      </c>
      <c r="C8" s="221" t="s">
        <v>20</v>
      </c>
      <c r="D8" s="112"/>
      <c r="E8" s="113"/>
    </row>
    <row r="9" spans="1:7">
      <c r="A9" s="219">
        <v>7</v>
      </c>
      <c r="B9" s="112" t="s">
        <v>21</v>
      </c>
      <c r="C9" s="221" t="s">
        <v>22</v>
      </c>
      <c r="D9" s="112"/>
      <c r="E9" s="113"/>
    </row>
    <row r="10" spans="1:7">
      <c r="A10" s="219">
        <v>8</v>
      </c>
      <c r="B10" s="112" t="s">
        <v>23</v>
      </c>
      <c r="C10" s="221" t="s">
        <v>24</v>
      </c>
      <c r="D10" s="112"/>
      <c r="E10" s="113"/>
    </row>
    <row r="11" spans="1:7">
      <c r="A11" s="219">
        <v>9</v>
      </c>
      <c r="B11" s="112" t="s">
        <v>25</v>
      </c>
      <c r="C11" s="221" t="s">
        <v>26</v>
      </c>
      <c r="D11" s="112"/>
      <c r="E11" s="113"/>
    </row>
    <row r="12" spans="1:7" ht="76.5" customHeight="1">
      <c r="A12" s="219">
        <v>10</v>
      </c>
      <c r="B12" s="112" t="s">
        <v>27</v>
      </c>
      <c r="C12" s="223" t="s">
        <v>28</v>
      </c>
      <c r="D12" s="112"/>
      <c r="E12" s="113"/>
    </row>
    <row r="13" spans="1:7">
      <c r="A13" s="219">
        <v>11</v>
      </c>
      <c r="B13" s="112" t="s">
        <v>29</v>
      </c>
      <c r="C13" s="224" t="s">
        <v>30</v>
      </c>
      <c r="D13" s="112"/>
      <c r="E13" s="113"/>
    </row>
    <row r="14" spans="1:7">
      <c r="A14" s="219">
        <v>12</v>
      </c>
      <c r="B14" s="112" t="s">
        <v>31</v>
      </c>
      <c r="C14" s="224" t="s">
        <v>32</v>
      </c>
      <c r="D14" s="112" t="s">
        <v>33</v>
      </c>
      <c r="E14" s="113"/>
    </row>
    <row r="15" spans="1:7">
      <c r="A15" s="219">
        <v>13</v>
      </c>
      <c r="B15" s="112" t="s">
        <v>34</v>
      </c>
      <c r="C15" s="224" t="s">
        <v>35</v>
      </c>
      <c r="D15" s="112" t="s">
        <v>36</v>
      </c>
      <c r="E15" s="113"/>
    </row>
    <row r="16" spans="1:7">
      <c r="A16" s="219">
        <v>14</v>
      </c>
      <c r="B16" s="112" t="s">
        <v>37</v>
      </c>
      <c r="C16" s="224" t="s">
        <v>38</v>
      </c>
      <c r="D16" s="112" t="s">
        <v>39</v>
      </c>
      <c r="E16" s="225"/>
    </row>
    <row r="17" spans="1:5">
      <c r="A17" s="219">
        <v>15</v>
      </c>
      <c r="B17" s="112" t="s">
        <v>40</v>
      </c>
      <c r="C17" s="226"/>
      <c r="D17" s="112" t="s">
        <v>41</v>
      </c>
      <c r="E17" s="113" t="s">
        <v>42</v>
      </c>
    </row>
    <row r="18" spans="1:5">
      <c r="A18" s="219">
        <v>16</v>
      </c>
      <c r="B18" s="112" t="s">
        <v>43</v>
      </c>
      <c r="C18" s="227"/>
      <c r="D18" s="112"/>
      <c r="E18" s="113"/>
    </row>
    <row r="19" spans="1:5">
      <c r="A19" s="219">
        <v>17</v>
      </c>
      <c r="B19" s="112" t="s">
        <v>44</v>
      </c>
      <c r="C19" s="228"/>
      <c r="D19" s="112"/>
      <c r="E19" s="113"/>
    </row>
    <row r="20" spans="1:5">
      <c r="A20" s="219">
        <v>18</v>
      </c>
      <c r="B20" s="229" t="s">
        <v>45</v>
      </c>
      <c r="C20" s="230"/>
      <c r="D20" s="112"/>
      <c r="E20" s="113"/>
    </row>
    <row r="21" spans="1:5" ht="120">
      <c r="A21" s="219">
        <v>19</v>
      </c>
      <c r="B21" s="229" t="s">
        <v>46</v>
      </c>
      <c r="C21" s="231" t="s">
        <v>47</v>
      </c>
      <c r="D21" s="112"/>
      <c r="E21" s="113"/>
    </row>
    <row r="22" spans="1:5">
      <c r="A22" s="219">
        <v>20</v>
      </c>
      <c r="B22" s="229" t="s">
        <v>48</v>
      </c>
      <c r="C22" s="232" t="s">
        <v>49</v>
      </c>
      <c r="D22" s="112"/>
      <c r="E22" s="113"/>
    </row>
    <row r="23" spans="1:5">
      <c r="A23" s="219">
        <v>21</v>
      </c>
      <c r="B23" s="229" t="s">
        <v>50</v>
      </c>
      <c r="C23" s="232" t="s">
        <v>51</v>
      </c>
      <c r="D23" s="112"/>
      <c r="E23" s="113" t="s">
        <v>52</v>
      </c>
    </row>
    <row r="24" spans="1:5" ht="30">
      <c r="A24" s="219">
        <v>22</v>
      </c>
      <c r="B24" s="233" t="s">
        <v>53</v>
      </c>
      <c r="C24" s="229" t="s">
        <v>54</v>
      </c>
      <c r="D24" s="229"/>
      <c r="E24" s="229"/>
    </row>
    <row r="25" spans="1:5">
      <c r="A25" s="219">
        <v>23</v>
      </c>
      <c r="B25" s="229"/>
      <c r="C25" s="229"/>
      <c r="D25" s="229"/>
      <c r="E25" s="229"/>
    </row>
    <row r="26" spans="1:5" ht="23.25">
      <c r="A26" s="255" t="s">
        <v>55</v>
      </c>
      <c r="B26" s="256"/>
      <c r="C26" s="256"/>
      <c r="D26" s="256"/>
      <c r="E26" s="257"/>
    </row>
    <row r="27" spans="1:5">
      <c r="A27" s="219" t="s">
        <v>1</v>
      </c>
      <c r="B27" s="234" t="s">
        <v>56</v>
      </c>
      <c r="C27" s="235" t="s">
        <v>57</v>
      </c>
      <c r="D27" s="234" t="s">
        <v>4</v>
      </c>
      <c r="E27" s="113" t="s">
        <v>5</v>
      </c>
    </row>
    <row r="28" spans="1:5">
      <c r="A28" s="219">
        <v>1</v>
      </c>
      <c r="B28" s="234" t="s">
        <v>58</v>
      </c>
      <c r="C28" s="235" t="s">
        <v>59</v>
      </c>
      <c r="D28" s="234" t="s">
        <v>60</v>
      </c>
      <c r="E28" s="113" t="s">
        <v>52</v>
      </c>
    </row>
    <row r="29" spans="1:5">
      <c r="A29" s="219">
        <v>2</v>
      </c>
      <c r="B29" s="234" t="s">
        <v>61</v>
      </c>
      <c r="C29" s="235" t="s">
        <v>59</v>
      </c>
      <c r="D29" s="234" t="s">
        <v>60</v>
      </c>
      <c r="E29" s="113"/>
    </row>
    <row r="30" spans="1:5">
      <c r="A30" s="219">
        <v>3</v>
      </c>
      <c r="B30" s="234" t="s">
        <v>62</v>
      </c>
      <c r="C30" s="235" t="s">
        <v>63</v>
      </c>
      <c r="D30" s="234" t="s">
        <v>60</v>
      </c>
      <c r="E30" s="113"/>
    </row>
    <row r="31" spans="1:5">
      <c r="A31" s="219">
        <v>4</v>
      </c>
      <c r="B31" s="234" t="s">
        <v>64</v>
      </c>
      <c r="C31" s="250" t="s">
        <v>59</v>
      </c>
      <c r="D31" s="234" t="s">
        <v>60</v>
      </c>
      <c r="E31" s="113"/>
    </row>
    <row r="32" spans="1:5">
      <c r="A32" s="219">
        <v>5</v>
      </c>
      <c r="B32" s="234" t="s">
        <v>65</v>
      </c>
      <c r="C32" s="235" t="s">
        <v>59</v>
      </c>
      <c r="D32" s="234" t="s">
        <v>60</v>
      </c>
      <c r="E32" s="236" t="s">
        <v>66</v>
      </c>
    </row>
    <row r="33" spans="1:5">
      <c r="A33" s="219">
        <v>6</v>
      </c>
      <c r="B33" s="234" t="s">
        <v>67</v>
      </c>
      <c r="C33" s="235" t="s">
        <v>59</v>
      </c>
      <c r="D33" s="234" t="s">
        <v>60</v>
      </c>
      <c r="E33" s="113"/>
    </row>
    <row r="34" spans="1:5">
      <c r="A34" s="219">
        <v>7</v>
      </c>
      <c r="B34" s="234" t="s">
        <v>68</v>
      </c>
      <c r="C34" s="235" t="s">
        <v>59</v>
      </c>
      <c r="D34" s="234" t="s">
        <v>60</v>
      </c>
      <c r="E34" s="113"/>
    </row>
    <row r="35" spans="1:5">
      <c r="A35" s="219">
        <v>8</v>
      </c>
      <c r="B35" s="234" t="s">
        <v>69</v>
      </c>
      <c r="C35" s="235" t="s">
        <v>59</v>
      </c>
      <c r="D35" s="234" t="s">
        <v>60</v>
      </c>
      <c r="E35" s="113"/>
    </row>
    <row r="36" spans="1:5">
      <c r="A36" s="219">
        <v>9</v>
      </c>
      <c r="B36" s="234" t="s">
        <v>70</v>
      </c>
      <c r="C36" s="237" t="s">
        <v>59</v>
      </c>
      <c r="D36" s="234" t="s">
        <v>60</v>
      </c>
      <c r="E36" s="113"/>
    </row>
    <row r="37" spans="1:5">
      <c r="A37" s="219">
        <v>10</v>
      </c>
      <c r="B37" s="234" t="s">
        <v>71</v>
      </c>
      <c r="C37" s="235" t="s">
        <v>59</v>
      </c>
      <c r="D37" s="234" t="s">
        <v>60</v>
      </c>
      <c r="E37" s="113"/>
    </row>
    <row r="38" spans="1:5">
      <c r="A38" s="219">
        <v>11</v>
      </c>
      <c r="B38" s="234" t="s">
        <v>72</v>
      </c>
      <c r="C38" s="235" t="s">
        <v>59</v>
      </c>
      <c r="D38" s="234" t="s">
        <v>60</v>
      </c>
      <c r="E38" s="113"/>
    </row>
    <row r="39" spans="1:5">
      <c r="A39" s="219">
        <v>12</v>
      </c>
      <c r="B39" s="234" t="s">
        <v>73</v>
      </c>
      <c r="C39" s="235" t="s">
        <v>59</v>
      </c>
      <c r="D39" s="234" t="s">
        <v>60</v>
      </c>
      <c r="E39" s="113"/>
    </row>
    <row r="40" spans="1:5">
      <c r="A40" s="219">
        <v>13</v>
      </c>
      <c r="B40" s="234" t="s">
        <v>74</v>
      </c>
      <c r="C40" s="235" t="s">
        <v>59</v>
      </c>
      <c r="D40" s="234" t="s">
        <v>60</v>
      </c>
      <c r="E40" s="113" t="s">
        <v>75</v>
      </c>
    </row>
    <row r="41" spans="1:5">
      <c r="A41" s="219">
        <v>14</v>
      </c>
      <c r="B41" s="234" t="s">
        <v>76</v>
      </c>
      <c r="C41" s="235" t="s">
        <v>59</v>
      </c>
      <c r="D41" s="234" t="s">
        <v>60</v>
      </c>
      <c r="E41" s="113" t="s">
        <v>77</v>
      </c>
    </row>
    <row r="42" spans="1:5">
      <c r="A42" s="219">
        <v>15</v>
      </c>
      <c r="B42" s="234" t="s">
        <v>78</v>
      </c>
      <c r="C42" s="235" t="s">
        <v>59</v>
      </c>
      <c r="D42" s="234" t="s">
        <v>60</v>
      </c>
      <c r="E42" s="238" t="s">
        <v>79</v>
      </c>
    </row>
    <row r="43" spans="1:5">
      <c r="A43" s="219">
        <v>16</v>
      </c>
      <c r="B43" s="234" t="s">
        <v>80</v>
      </c>
      <c r="C43" s="235" t="s">
        <v>59</v>
      </c>
      <c r="D43" s="234" t="s">
        <v>60</v>
      </c>
      <c r="E43" s="238"/>
    </row>
    <row r="44" spans="1:5">
      <c r="A44" s="219">
        <v>17</v>
      </c>
      <c r="B44" s="234" t="s">
        <v>81</v>
      </c>
      <c r="C44" s="235" t="s">
        <v>59</v>
      </c>
      <c r="D44" s="234" t="s">
        <v>60</v>
      </c>
      <c r="E44" s="238"/>
    </row>
    <row r="45" spans="1:5">
      <c r="A45" s="219">
        <v>18</v>
      </c>
      <c r="B45" s="234" t="s">
        <v>82</v>
      </c>
      <c r="C45" s="235" t="s">
        <v>59</v>
      </c>
      <c r="D45" s="234" t="s">
        <v>60</v>
      </c>
      <c r="E45" s="238"/>
    </row>
    <row r="46" spans="1:5">
      <c r="A46" s="219">
        <v>19</v>
      </c>
      <c r="B46" s="234" t="s">
        <v>83</v>
      </c>
      <c r="C46" s="235" t="s">
        <v>63</v>
      </c>
      <c r="D46" s="234" t="s">
        <v>60</v>
      </c>
      <c r="E46" s="239" t="s">
        <v>84</v>
      </c>
    </row>
    <row r="47" spans="1:5">
      <c r="A47" s="219">
        <v>20</v>
      </c>
      <c r="B47" s="112"/>
      <c r="C47" s="220"/>
      <c r="D47" s="112"/>
    </row>
    <row r="48" spans="1:5">
      <c r="A48" s="219">
        <v>21</v>
      </c>
      <c r="B48" s="112"/>
      <c r="C48" s="220"/>
      <c r="D48" s="112"/>
      <c r="E48" s="113"/>
    </row>
    <row r="49" spans="1:5">
      <c r="A49" s="219">
        <v>22</v>
      </c>
      <c r="B49" s="112"/>
      <c r="C49" s="220"/>
      <c r="D49" s="112"/>
      <c r="E49" s="113"/>
    </row>
    <row r="50" spans="1:5">
      <c r="A50" s="219">
        <v>23</v>
      </c>
      <c r="B50" s="112"/>
      <c r="C50" s="220"/>
      <c r="D50" s="112"/>
      <c r="E50" s="113"/>
    </row>
    <row r="51" spans="1:5">
      <c r="A51" s="219">
        <v>24</v>
      </c>
      <c r="B51" s="112"/>
      <c r="C51" s="220"/>
      <c r="D51" s="112"/>
      <c r="E51" s="113"/>
    </row>
    <row r="52" spans="1:5">
      <c r="A52" s="219">
        <v>25</v>
      </c>
      <c r="B52" s="112"/>
      <c r="C52" s="220"/>
      <c r="D52" s="112"/>
      <c r="E52" s="113"/>
    </row>
    <row r="53" spans="1:5">
      <c r="A53" s="219">
        <v>26</v>
      </c>
    </row>
    <row r="54" spans="1:5">
      <c r="A54" s="219">
        <v>27</v>
      </c>
      <c r="B54" s="112"/>
      <c r="C54" s="220"/>
      <c r="D54" s="112"/>
      <c r="E54" s="113"/>
    </row>
    <row r="55" spans="1:5" ht="23.25">
      <c r="A55" s="255" t="s">
        <v>85</v>
      </c>
      <c r="B55" s="258"/>
      <c r="C55" s="258"/>
      <c r="D55" s="258"/>
      <c r="E55" s="259"/>
    </row>
    <row r="56" spans="1:5">
      <c r="A56" s="219" t="s">
        <v>1</v>
      </c>
      <c r="B56" s="112"/>
      <c r="C56" s="220" t="s">
        <v>57</v>
      </c>
      <c r="D56" s="112" t="s">
        <v>4</v>
      </c>
      <c r="E56" s="113" t="s">
        <v>5</v>
      </c>
    </row>
    <row r="57" spans="1:5">
      <c r="A57" s="219">
        <v>1</v>
      </c>
      <c r="B57" s="234" t="s">
        <v>86</v>
      </c>
      <c r="C57" s="220" t="s">
        <v>59</v>
      </c>
      <c r="D57" s="112" t="s">
        <v>60</v>
      </c>
      <c r="E57" s="113" t="s">
        <v>603</v>
      </c>
    </row>
    <row r="58" spans="1:5">
      <c r="A58" s="219">
        <v>2</v>
      </c>
      <c r="B58" s="234" t="s">
        <v>88</v>
      </c>
      <c r="C58" s="220" t="s">
        <v>59</v>
      </c>
      <c r="D58" s="112" t="s">
        <v>60</v>
      </c>
      <c r="E58" s="113" t="s">
        <v>603</v>
      </c>
    </row>
    <row r="59" spans="1:5">
      <c r="A59" s="219">
        <v>3</v>
      </c>
      <c r="B59" s="232" t="s">
        <v>89</v>
      </c>
      <c r="C59" s="220" t="s">
        <v>63</v>
      </c>
      <c r="D59" s="112" t="s">
        <v>60</v>
      </c>
      <c r="E59" s="113"/>
    </row>
    <row r="60" spans="1:5">
      <c r="A60" s="219">
        <v>4</v>
      </c>
      <c r="B60" s="232" t="s">
        <v>90</v>
      </c>
      <c r="C60" s="220" t="s">
        <v>59</v>
      </c>
      <c r="D60" s="112" t="s">
        <v>60</v>
      </c>
      <c r="E60" s="113" t="s">
        <v>603</v>
      </c>
    </row>
    <row r="61" spans="1:5">
      <c r="A61" s="219">
        <v>5</v>
      </c>
      <c r="B61" s="232" t="s">
        <v>91</v>
      </c>
      <c r="C61" s="220" t="s">
        <v>87</v>
      </c>
      <c r="D61" s="112" t="s">
        <v>60</v>
      </c>
      <c r="E61" s="113" t="s">
        <v>92</v>
      </c>
    </row>
    <row r="62" spans="1:5">
      <c r="A62" s="219">
        <v>6</v>
      </c>
      <c r="B62" s="234" t="s">
        <v>93</v>
      </c>
      <c r="C62" s="220" t="s">
        <v>59</v>
      </c>
      <c r="D62" s="112" t="s">
        <v>60</v>
      </c>
      <c r="E62" s="113" t="s">
        <v>94</v>
      </c>
    </row>
    <row r="63" spans="1:5">
      <c r="A63" s="219">
        <v>7</v>
      </c>
      <c r="B63" s="234" t="s">
        <v>95</v>
      </c>
      <c r="C63" s="220" t="s">
        <v>59</v>
      </c>
      <c r="D63" s="112" t="s">
        <v>60</v>
      </c>
      <c r="E63" s="113" t="s">
        <v>603</v>
      </c>
    </row>
    <row r="64" spans="1:5">
      <c r="A64" s="219">
        <v>8</v>
      </c>
      <c r="B64" s="112" t="s">
        <v>96</v>
      </c>
      <c r="C64" s="220" t="s">
        <v>59</v>
      </c>
      <c r="D64" s="112" t="s">
        <v>605</v>
      </c>
      <c r="E64" s="251" t="s">
        <v>604</v>
      </c>
    </row>
    <row r="65" spans="1:5">
      <c r="A65" s="219">
        <v>9</v>
      </c>
      <c r="B65" s="112"/>
      <c r="C65" s="220"/>
      <c r="D65" s="112"/>
      <c r="E65" s="113"/>
    </row>
    <row r="66" spans="1:5">
      <c r="A66" s="242"/>
      <c r="B66" s="112"/>
      <c r="C66" s="220"/>
      <c r="D66" s="112"/>
      <c r="E66" s="113"/>
    </row>
    <row r="67" spans="1:5" ht="23.25">
      <c r="A67" s="255" t="s">
        <v>97</v>
      </c>
      <c r="B67" s="258"/>
      <c r="C67" s="258"/>
      <c r="D67" s="258"/>
      <c r="E67" s="259"/>
    </row>
    <row r="68" spans="1:5" ht="14.25" customHeight="1">
      <c r="A68" s="219" t="s">
        <v>1</v>
      </c>
      <c r="B68" s="240"/>
      <c r="C68" s="220" t="s">
        <v>54</v>
      </c>
      <c r="D68" s="112" t="s">
        <v>4</v>
      </c>
      <c r="E68" s="241"/>
    </row>
    <row r="69" spans="1:5">
      <c r="A69" s="219">
        <v>1</v>
      </c>
      <c r="B69" s="234" t="s">
        <v>98</v>
      </c>
      <c r="C69" s="220" t="s">
        <v>59</v>
      </c>
      <c r="D69" s="112"/>
      <c r="E69" s="113" t="s">
        <v>99</v>
      </c>
    </row>
    <row r="70" spans="1:5" ht="30">
      <c r="A70" s="219">
        <v>2</v>
      </c>
      <c r="B70" s="232" t="s">
        <v>100</v>
      </c>
      <c r="C70" s="243" t="s">
        <v>59</v>
      </c>
      <c r="D70" s="112"/>
      <c r="E70" s="244" t="s">
        <v>101</v>
      </c>
    </row>
    <row r="71" spans="1:5">
      <c r="A71" s="219">
        <v>3</v>
      </c>
      <c r="B71" s="234" t="s">
        <v>102</v>
      </c>
      <c r="C71" s="220" t="s">
        <v>59</v>
      </c>
      <c r="D71" s="112"/>
      <c r="E71" s="113" t="s">
        <v>103</v>
      </c>
    </row>
    <row r="72" spans="1:5">
      <c r="A72" s="219">
        <v>4</v>
      </c>
      <c r="B72" s="234" t="s">
        <v>104</v>
      </c>
      <c r="C72" s="220" t="s">
        <v>59</v>
      </c>
      <c r="D72" s="112"/>
      <c r="E72" s="113" t="s">
        <v>105</v>
      </c>
    </row>
    <row r="73" spans="1:5">
      <c r="A73" s="219">
        <v>5</v>
      </c>
      <c r="B73" s="112"/>
      <c r="C73" s="220"/>
      <c r="D73" s="112"/>
      <c r="E73" s="113"/>
    </row>
    <row r="74" spans="1:5">
      <c r="A74" s="219">
        <v>6</v>
      </c>
      <c r="B74" s="112"/>
      <c r="C74" s="220"/>
      <c r="D74" s="112"/>
      <c r="E74" s="113"/>
    </row>
    <row r="75" spans="1:5">
      <c r="A75" s="219">
        <v>7</v>
      </c>
      <c r="B75" s="112"/>
      <c r="C75" s="220"/>
      <c r="D75" s="112"/>
      <c r="E75" s="113"/>
    </row>
    <row r="76" spans="1:5">
      <c r="A76" s="219">
        <v>8</v>
      </c>
      <c r="B76" s="112"/>
      <c r="C76" s="220"/>
      <c r="D76" s="112"/>
      <c r="E76" s="113"/>
    </row>
    <row r="77" spans="1:5">
      <c r="A77" s="245"/>
      <c r="B77" s="246"/>
      <c r="C77" s="247"/>
      <c r="D77" s="246"/>
      <c r="E77" s="248"/>
    </row>
    <row r="79" spans="1:5">
      <c r="A79" s="1" t="s">
        <v>106</v>
      </c>
      <c r="B79" s="249" t="s">
        <v>107</v>
      </c>
      <c r="C79"/>
    </row>
  </sheetData>
  <mergeCells count="4">
    <mergeCell ref="A1:E1"/>
    <mergeCell ref="A26:E26"/>
    <mergeCell ref="A55:E55"/>
    <mergeCell ref="A67:E6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view="pageBreakPreview" zoomScaleNormal="100" workbookViewId="0">
      <selection activeCell="O41" sqref="O41"/>
    </sheetView>
  </sheetViews>
  <sheetFormatPr defaultColWidth="7.7109375" defaultRowHeight="16.5"/>
  <cols>
    <col min="1" max="1" width="0.140625" style="183" customWidth="1"/>
    <col min="2" max="2" width="3.42578125" style="183" customWidth="1"/>
    <col min="3" max="3" width="15.85546875" style="183" customWidth="1"/>
    <col min="4" max="4" width="13.85546875" style="183" customWidth="1"/>
    <col min="5" max="5" width="7.5703125" style="183" customWidth="1"/>
    <col min="6" max="6" width="8.85546875" style="183" customWidth="1"/>
    <col min="7" max="7" width="2.85546875" style="183" customWidth="1"/>
    <col min="8" max="8" width="7.5703125" style="183" customWidth="1"/>
    <col min="9" max="9" width="4.42578125" style="183" customWidth="1"/>
    <col min="10" max="10" width="7.140625" style="183" customWidth="1"/>
    <col min="11" max="11" width="16" style="183" customWidth="1"/>
    <col min="12" max="12" width="6.85546875" style="183" customWidth="1"/>
    <col min="13" max="14" width="11.85546875" style="183" customWidth="1"/>
    <col min="15" max="15" width="14.140625" style="183" customWidth="1"/>
    <col min="16" max="16" width="11.7109375" style="184" customWidth="1"/>
    <col min="17" max="17" width="7.7109375" style="183"/>
    <col min="18" max="18" width="9.5703125" style="183" customWidth="1"/>
    <col min="19" max="16384" width="7.7109375" style="183"/>
  </cols>
  <sheetData>
    <row r="1" spans="1:18" ht="24.75">
      <c r="B1" s="260" t="s">
        <v>108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8" ht="18" customHeight="1">
      <c r="C2" s="185"/>
      <c r="D2" s="185"/>
      <c r="E2" s="186" t="s">
        <v>109</v>
      </c>
      <c r="F2" s="183" t="s">
        <v>110</v>
      </c>
      <c r="H2" s="187" t="s">
        <v>52</v>
      </c>
      <c r="I2" s="202"/>
      <c r="J2" s="183" t="s">
        <v>111</v>
      </c>
      <c r="M2" s="185"/>
      <c r="N2" s="185"/>
      <c r="O2" s="261" t="s">
        <v>112</v>
      </c>
      <c r="P2" s="262"/>
    </row>
    <row r="3" spans="1:18" ht="17.25" customHeight="1">
      <c r="B3" s="278" t="s">
        <v>113</v>
      </c>
      <c r="C3" s="279"/>
      <c r="D3" s="279"/>
      <c r="E3" s="279"/>
      <c r="F3" s="279"/>
      <c r="G3" s="282" t="s">
        <v>114</v>
      </c>
      <c r="H3" s="282"/>
      <c r="I3" s="282"/>
      <c r="J3" s="282"/>
      <c r="K3" s="282"/>
      <c r="L3" s="282"/>
      <c r="M3" s="284" t="s">
        <v>115</v>
      </c>
      <c r="N3" s="285"/>
      <c r="O3" s="285"/>
      <c r="P3" s="286"/>
    </row>
    <row r="4" spans="1:18">
      <c r="B4" s="280"/>
      <c r="C4" s="281"/>
      <c r="D4" s="281"/>
      <c r="E4" s="281"/>
      <c r="F4" s="281"/>
      <c r="G4" s="283"/>
      <c r="H4" s="283"/>
      <c r="I4" s="283"/>
      <c r="J4" s="283"/>
      <c r="K4" s="283"/>
      <c r="L4" s="283"/>
      <c r="M4" s="287"/>
      <c r="N4" s="288"/>
      <c r="O4" s="288"/>
      <c r="P4" s="289"/>
    </row>
    <row r="5" spans="1:18" ht="16.5" customHeight="1">
      <c r="B5" s="296">
        <v>2</v>
      </c>
      <c r="C5" s="306" t="s">
        <v>116</v>
      </c>
      <c r="D5" s="306"/>
      <c r="E5" s="302" t="s">
        <v>117</v>
      </c>
      <c r="F5" s="303"/>
      <c r="G5" s="303"/>
      <c r="H5" s="304"/>
      <c r="I5" s="305" t="s">
        <v>118</v>
      </c>
      <c r="J5" s="306"/>
      <c r="K5" s="306"/>
      <c r="L5" s="306"/>
      <c r="M5" s="270">
        <v>45281</v>
      </c>
      <c r="N5" s="270"/>
      <c r="O5" s="270"/>
      <c r="P5" s="271"/>
    </row>
    <row r="6" spans="1:18">
      <c r="B6" s="296"/>
      <c r="C6" s="306"/>
      <c r="D6" s="306"/>
      <c r="E6" s="303"/>
      <c r="F6" s="303"/>
      <c r="G6" s="303"/>
      <c r="H6" s="304"/>
      <c r="I6" s="305"/>
      <c r="J6" s="306"/>
      <c r="K6" s="306"/>
      <c r="L6" s="306"/>
      <c r="M6" s="270"/>
      <c r="N6" s="270"/>
      <c r="O6" s="270"/>
      <c r="P6" s="271"/>
    </row>
    <row r="7" spans="1:18" ht="16.5" customHeight="1">
      <c r="B7" s="313" t="s">
        <v>119</v>
      </c>
      <c r="C7" s="314"/>
      <c r="D7" s="315"/>
      <c r="E7" s="302" t="s">
        <v>26</v>
      </c>
      <c r="F7" s="303"/>
      <c r="G7" s="303"/>
      <c r="H7" s="304"/>
      <c r="I7" s="307" t="s">
        <v>120</v>
      </c>
      <c r="J7" s="308"/>
      <c r="K7" s="308"/>
      <c r="L7" s="309"/>
      <c r="M7" s="272" t="s">
        <v>121</v>
      </c>
      <c r="N7" s="273"/>
      <c r="O7" s="273"/>
      <c r="P7" s="274"/>
    </row>
    <row r="8" spans="1:18">
      <c r="B8" s="313"/>
      <c r="C8" s="314"/>
      <c r="D8" s="315"/>
      <c r="E8" s="303"/>
      <c r="F8" s="303"/>
      <c r="G8" s="303"/>
      <c r="H8" s="304"/>
      <c r="I8" s="310"/>
      <c r="J8" s="311"/>
      <c r="K8" s="311"/>
      <c r="L8" s="312"/>
      <c r="M8" s="275"/>
      <c r="N8" s="276"/>
      <c r="O8" s="276"/>
      <c r="P8" s="277"/>
    </row>
    <row r="9" spans="1:18" ht="16.5" customHeight="1">
      <c r="B9" s="297" t="s">
        <v>122</v>
      </c>
      <c r="C9" s="300" t="s">
        <v>123</v>
      </c>
      <c r="D9" s="301"/>
      <c r="E9" s="267" t="s">
        <v>124</v>
      </c>
      <c r="F9" s="299" t="s">
        <v>125</v>
      </c>
      <c r="G9" s="299" t="s">
        <v>126</v>
      </c>
      <c r="H9" s="299"/>
      <c r="I9" s="316" t="s">
        <v>127</v>
      </c>
      <c r="J9" s="317"/>
      <c r="K9" s="318"/>
      <c r="L9" s="267" t="s">
        <v>128</v>
      </c>
      <c r="M9" s="268" t="s">
        <v>129</v>
      </c>
      <c r="N9" s="268"/>
      <c r="O9" s="268" t="s">
        <v>130</v>
      </c>
      <c r="P9" s="269"/>
    </row>
    <row r="10" spans="1:18" ht="27" customHeight="1">
      <c r="B10" s="297"/>
      <c r="C10" s="300"/>
      <c r="D10" s="301"/>
      <c r="E10" s="298"/>
      <c r="F10" s="299"/>
      <c r="G10" s="299"/>
      <c r="H10" s="299"/>
      <c r="I10" s="316"/>
      <c r="J10" s="317"/>
      <c r="K10" s="318"/>
      <c r="L10" s="267"/>
      <c r="M10" s="268"/>
      <c r="N10" s="268"/>
      <c r="O10" s="268"/>
      <c r="P10" s="269"/>
    </row>
    <row r="11" spans="1:18" ht="27.95" customHeight="1">
      <c r="A11" s="189"/>
      <c r="B11" s="190">
        <v>1</v>
      </c>
      <c r="C11" s="191" t="s">
        <v>131</v>
      </c>
      <c r="D11" s="192" t="s">
        <v>132</v>
      </c>
      <c r="E11" s="188" t="s">
        <v>133</v>
      </c>
      <c r="F11" s="193" t="s">
        <v>134</v>
      </c>
      <c r="G11" s="263" t="s">
        <v>135</v>
      </c>
      <c r="H11" s="264"/>
      <c r="I11" s="265">
        <v>26099</v>
      </c>
      <c r="J11" s="266"/>
      <c r="K11" s="203" t="s">
        <v>136</v>
      </c>
      <c r="L11" s="204">
        <v>52</v>
      </c>
      <c r="M11" s="205" t="s">
        <v>137</v>
      </c>
      <c r="N11" s="206">
        <v>46797</v>
      </c>
      <c r="O11" s="206" t="s">
        <v>138</v>
      </c>
      <c r="P11" s="207">
        <v>47740</v>
      </c>
    </row>
    <row r="12" spans="1:18" ht="27.95" customHeight="1">
      <c r="A12" s="189"/>
      <c r="B12" s="190">
        <v>2</v>
      </c>
      <c r="C12" s="191" t="s">
        <v>139</v>
      </c>
      <c r="D12" s="192" t="s">
        <v>140</v>
      </c>
      <c r="E12" s="188" t="s">
        <v>133</v>
      </c>
      <c r="F12" s="193" t="s">
        <v>141</v>
      </c>
      <c r="G12" s="263" t="s">
        <v>142</v>
      </c>
      <c r="H12" s="264"/>
      <c r="I12" s="265">
        <v>30892</v>
      </c>
      <c r="J12" s="266"/>
      <c r="K12" s="203" t="s">
        <v>143</v>
      </c>
      <c r="L12" s="204">
        <v>39</v>
      </c>
      <c r="M12" s="205" t="s">
        <v>144</v>
      </c>
      <c r="N12" s="206">
        <v>46033</v>
      </c>
      <c r="O12" s="194" t="s">
        <v>145</v>
      </c>
      <c r="P12" s="208">
        <v>47223</v>
      </c>
    </row>
    <row r="13" spans="1:18" ht="27.95" customHeight="1">
      <c r="A13" s="189"/>
      <c r="B13" s="190">
        <v>3</v>
      </c>
      <c r="C13" s="191" t="s">
        <v>146</v>
      </c>
      <c r="D13" s="192" t="s">
        <v>147</v>
      </c>
      <c r="E13" s="188" t="s">
        <v>133</v>
      </c>
      <c r="F13" s="193" t="s">
        <v>148</v>
      </c>
      <c r="G13" s="263" t="s">
        <v>142</v>
      </c>
      <c r="H13" s="264"/>
      <c r="I13" s="265">
        <v>32838</v>
      </c>
      <c r="J13" s="266"/>
      <c r="K13" s="203" t="s">
        <v>149</v>
      </c>
      <c r="L13" s="204">
        <v>33</v>
      </c>
      <c r="M13" s="205" t="s">
        <v>150</v>
      </c>
      <c r="N13" s="206">
        <v>46523</v>
      </c>
      <c r="O13" s="194" t="s">
        <v>151</v>
      </c>
      <c r="P13" s="208">
        <v>45360</v>
      </c>
      <c r="R13" s="216"/>
    </row>
    <row r="14" spans="1:18" ht="27.95" customHeight="1">
      <c r="A14" s="189"/>
      <c r="B14" s="190">
        <v>4</v>
      </c>
      <c r="C14" s="191" t="s">
        <v>152</v>
      </c>
      <c r="D14" s="192" t="s">
        <v>153</v>
      </c>
      <c r="E14" s="188" t="s">
        <v>133</v>
      </c>
      <c r="F14" s="193" t="s">
        <v>154</v>
      </c>
      <c r="G14" s="263" t="s">
        <v>142</v>
      </c>
      <c r="H14" s="264"/>
      <c r="I14" s="265">
        <v>35464</v>
      </c>
      <c r="J14" s="266"/>
      <c r="K14" s="203" t="s">
        <v>155</v>
      </c>
      <c r="L14" s="204">
        <v>26</v>
      </c>
      <c r="M14" s="205" t="s">
        <v>156</v>
      </c>
      <c r="N14" s="206">
        <v>45861</v>
      </c>
      <c r="O14" s="194" t="s">
        <v>157</v>
      </c>
      <c r="P14" s="208">
        <v>47005</v>
      </c>
    </row>
    <row r="15" spans="1:18" ht="27.95" customHeight="1">
      <c r="A15" s="189"/>
      <c r="B15" s="190">
        <v>5</v>
      </c>
      <c r="C15" s="191" t="s">
        <v>158</v>
      </c>
      <c r="D15" s="192" t="s">
        <v>159</v>
      </c>
      <c r="E15" s="188" t="s">
        <v>133</v>
      </c>
      <c r="F15" s="193" t="s">
        <v>160</v>
      </c>
      <c r="G15" s="263" t="s">
        <v>142</v>
      </c>
      <c r="H15" s="264"/>
      <c r="I15" s="265">
        <v>35653</v>
      </c>
      <c r="J15" s="266"/>
      <c r="K15" s="203" t="s">
        <v>161</v>
      </c>
      <c r="L15" s="204">
        <v>26</v>
      </c>
      <c r="M15" s="205" t="s">
        <v>162</v>
      </c>
      <c r="N15" s="206">
        <v>48118</v>
      </c>
      <c r="O15" s="194" t="s">
        <v>163</v>
      </c>
      <c r="P15" s="208">
        <v>48075</v>
      </c>
    </row>
    <row r="16" spans="1:18" ht="27.95" customHeight="1">
      <c r="A16" s="189"/>
      <c r="B16" s="190">
        <v>6</v>
      </c>
      <c r="C16" s="191" t="s">
        <v>164</v>
      </c>
      <c r="D16" s="192" t="s">
        <v>165</v>
      </c>
      <c r="E16" s="188" t="s">
        <v>133</v>
      </c>
      <c r="F16" s="193" t="s">
        <v>166</v>
      </c>
      <c r="G16" s="263" t="s">
        <v>142</v>
      </c>
      <c r="H16" s="264"/>
      <c r="I16" s="265">
        <v>30967</v>
      </c>
      <c r="J16" s="266"/>
      <c r="K16" s="203" t="s">
        <v>167</v>
      </c>
      <c r="L16" s="204">
        <v>38</v>
      </c>
      <c r="M16" s="205" t="s">
        <v>168</v>
      </c>
      <c r="N16" s="206">
        <v>45769</v>
      </c>
      <c r="O16" s="194" t="s">
        <v>169</v>
      </c>
      <c r="P16" s="208">
        <v>47520</v>
      </c>
    </row>
    <row r="17" spans="1:26" ht="27.95" customHeight="1">
      <c r="A17" s="189"/>
      <c r="B17" s="190">
        <v>7</v>
      </c>
      <c r="C17" s="191" t="s">
        <v>170</v>
      </c>
      <c r="D17" s="192" t="s">
        <v>171</v>
      </c>
      <c r="E17" s="188" t="s">
        <v>133</v>
      </c>
      <c r="F17" s="193" t="s">
        <v>172</v>
      </c>
      <c r="G17" s="263" t="s">
        <v>142</v>
      </c>
      <c r="H17" s="264"/>
      <c r="I17" s="265">
        <v>33603</v>
      </c>
      <c r="J17" s="266"/>
      <c r="K17" s="203" t="s">
        <v>173</v>
      </c>
      <c r="L17" s="204">
        <v>31</v>
      </c>
      <c r="M17" s="205" t="s">
        <v>174</v>
      </c>
      <c r="N17" s="206">
        <v>48547</v>
      </c>
      <c r="O17" s="194" t="s">
        <v>175</v>
      </c>
      <c r="P17" s="208">
        <v>45438</v>
      </c>
    </row>
    <row r="18" spans="1:26" ht="27.95" customHeight="1">
      <c r="A18" s="189"/>
      <c r="B18" s="190">
        <v>8</v>
      </c>
      <c r="C18" s="191" t="s">
        <v>176</v>
      </c>
      <c r="D18" s="192" t="s">
        <v>177</v>
      </c>
      <c r="E18" s="188" t="s">
        <v>133</v>
      </c>
      <c r="F18" s="193" t="s">
        <v>178</v>
      </c>
      <c r="G18" s="263" t="s">
        <v>179</v>
      </c>
      <c r="H18" s="264"/>
      <c r="I18" s="265">
        <v>33864</v>
      </c>
      <c r="J18" s="266"/>
      <c r="K18" s="203" t="s">
        <v>180</v>
      </c>
      <c r="L18" s="204">
        <v>31</v>
      </c>
      <c r="M18" s="205" t="s">
        <v>181</v>
      </c>
      <c r="N18" s="206">
        <v>47967</v>
      </c>
      <c r="O18" s="194" t="s">
        <v>182</v>
      </c>
      <c r="P18" s="208">
        <v>47505</v>
      </c>
    </row>
    <row r="19" spans="1:26" ht="27.95" customHeight="1">
      <c r="A19" s="189"/>
      <c r="B19" s="190">
        <v>9</v>
      </c>
      <c r="C19" s="191" t="s">
        <v>183</v>
      </c>
      <c r="D19" s="192" t="s">
        <v>184</v>
      </c>
      <c r="E19" s="188" t="s">
        <v>133</v>
      </c>
      <c r="F19" s="193" t="s">
        <v>185</v>
      </c>
      <c r="G19" s="263" t="s">
        <v>179</v>
      </c>
      <c r="H19" s="264"/>
      <c r="I19" s="265">
        <v>26607</v>
      </c>
      <c r="J19" s="266"/>
      <c r="K19" s="203" t="s">
        <v>186</v>
      </c>
      <c r="L19" s="204">
        <v>50</v>
      </c>
      <c r="M19" s="205" t="s">
        <v>187</v>
      </c>
      <c r="N19" s="206">
        <v>48175</v>
      </c>
      <c r="O19" s="194" t="s">
        <v>188</v>
      </c>
      <c r="P19" s="208">
        <v>46569</v>
      </c>
      <c r="Z19" s="183" t="s">
        <v>52</v>
      </c>
    </row>
    <row r="20" spans="1:26" ht="27.95" customHeight="1">
      <c r="A20" s="189"/>
      <c r="B20" s="190">
        <v>10</v>
      </c>
      <c r="C20" s="191" t="s">
        <v>189</v>
      </c>
      <c r="D20" s="192" t="s">
        <v>190</v>
      </c>
      <c r="E20" s="188" t="s">
        <v>133</v>
      </c>
      <c r="F20" s="193" t="s">
        <v>191</v>
      </c>
      <c r="G20" s="263" t="s">
        <v>142</v>
      </c>
      <c r="H20" s="264"/>
      <c r="I20" s="265">
        <v>34485</v>
      </c>
      <c r="J20" s="266"/>
      <c r="K20" s="203" t="s">
        <v>192</v>
      </c>
      <c r="L20" s="204">
        <v>29</v>
      </c>
      <c r="M20" s="205" t="s">
        <v>193</v>
      </c>
      <c r="N20" s="206">
        <v>45852</v>
      </c>
      <c r="O20" s="194" t="s">
        <v>194</v>
      </c>
      <c r="P20" s="208">
        <v>48297</v>
      </c>
    </row>
    <row r="21" spans="1:26" ht="27.95" customHeight="1">
      <c r="A21" s="189"/>
      <c r="B21" s="190">
        <v>11</v>
      </c>
      <c r="C21" s="191" t="s">
        <v>195</v>
      </c>
      <c r="D21" s="192" t="s">
        <v>196</v>
      </c>
      <c r="E21" s="188" t="s">
        <v>133</v>
      </c>
      <c r="F21" s="193" t="s">
        <v>197</v>
      </c>
      <c r="G21" s="263" t="s">
        <v>142</v>
      </c>
      <c r="H21" s="264"/>
      <c r="I21" s="265">
        <v>30914</v>
      </c>
      <c r="J21" s="266"/>
      <c r="K21" s="203" t="s">
        <v>198</v>
      </c>
      <c r="L21" s="204">
        <v>39</v>
      </c>
      <c r="M21" s="205" t="s">
        <v>199</v>
      </c>
      <c r="N21" s="206">
        <v>47537</v>
      </c>
      <c r="O21" s="194" t="s">
        <v>200</v>
      </c>
      <c r="P21" s="208">
        <v>48316</v>
      </c>
    </row>
    <row r="22" spans="1:26" ht="27.95" customHeight="1">
      <c r="A22" s="189"/>
      <c r="B22" s="190">
        <v>12</v>
      </c>
      <c r="C22" s="191" t="s">
        <v>201</v>
      </c>
      <c r="D22" s="192" t="s">
        <v>202</v>
      </c>
      <c r="E22" s="188" t="s">
        <v>133</v>
      </c>
      <c r="F22" s="193" t="s">
        <v>203</v>
      </c>
      <c r="G22" s="263" t="s">
        <v>179</v>
      </c>
      <c r="H22" s="264"/>
      <c r="I22" s="265">
        <v>25451</v>
      </c>
      <c r="J22" s="266"/>
      <c r="K22" s="203" t="s">
        <v>204</v>
      </c>
      <c r="L22" s="204">
        <v>54</v>
      </c>
      <c r="M22" s="205" t="s">
        <v>205</v>
      </c>
      <c r="N22" s="206">
        <v>47741</v>
      </c>
      <c r="O22" s="194" t="s">
        <v>206</v>
      </c>
      <c r="P22" s="208">
        <v>47757</v>
      </c>
    </row>
    <row r="23" spans="1:26" ht="27.95" customHeight="1">
      <c r="A23" s="189"/>
      <c r="B23" s="190">
        <v>13</v>
      </c>
      <c r="C23" s="191" t="s">
        <v>207</v>
      </c>
      <c r="D23" s="192" t="s">
        <v>208</v>
      </c>
      <c r="E23" s="188" t="s">
        <v>133</v>
      </c>
      <c r="F23" s="193" t="s">
        <v>209</v>
      </c>
      <c r="G23" s="263" t="s">
        <v>142</v>
      </c>
      <c r="H23" s="264"/>
      <c r="I23" s="265">
        <v>30233</v>
      </c>
      <c r="J23" s="266"/>
      <c r="K23" s="203" t="s">
        <v>210</v>
      </c>
      <c r="L23" s="204">
        <v>41</v>
      </c>
      <c r="M23" s="205" t="s">
        <v>211</v>
      </c>
      <c r="N23" s="206">
        <v>46459</v>
      </c>
      <c r="O23" s="194" t="s">
        <v>212</v>
      </c>
      <c r="P23" s="208">
        <v>47125</v>
      </c>
    </row>
    <row r="24" spans="1:26" ht="27.95" customHeight="1">
      <c r="A24" s="189"/>
      <c r="B24" s="190">
        <v>14</v>
      </c>
      <c r="C24" s="191" t="s">
        <v>213</v>
      </c>
      <c r="D24" s="192" t="s">
        <v>214</v>
      </c>
      <c r="E24" s="188" t="s">
        <v>133</v>
      </c>
      <c r="F24" s="193" t="s">
        <v>215</v>
      </c>
      <c r="G24" s="263" t="s">
        <v>142</v>
      </c>
      <c r="H24" s="264"/>
      <c r="I24" s="265">
        <v>33679</v>
      </c>
      <c r="J24" s="266"/>
      <c r="K24" s="203" t="s">
        <v>216</v>
      </c>
      <c r="L24" s="204">
        <v>31</v>
      </c>
      <c r="M24" s="205" t="s">
        <v>217</v>
      </c>
      <c r="N24" s="206">
        <v>46049</v>
      </c>
      <c r="O24" s="194" t="s">
        <v>218</v>
      </c>
      <c r="P24" s="208">
        <v>46133</v>
      </c>
    </row>
    <row r="25" spans="1:26" ht="27.95" customHeight="1">
      <c r="A25" s="189"/>
      <c r="B25" s="190">
        <v>15</v>
      </c>
      <c r="C25" s="191" t="s">
        <v>219</v>
      </c>
      <c r="D25" s="192" t="s">
        <v>220</v>
      </c>
      <c r="E25" s="188" t="s">
        <v>133</v>
      </c>
      <c r="F25" s="193" t="s">
        <v>221</v>
      </c>
      <c r="G25" s="263" t="s">
        <v>179</v>
      </c>
      <c r="H25" s="264"/>
      <c r="I25" s="265">
        <v>33062</v>
      </c>
      <c r="J25" s="266"/>
      <c r="K25" s="203" t="s">
        <v>222</v>
      </c>
      <c r="L25" s="204">
        <v>33</v>
      </c>
      <c r="M25" s="205" t="s">
        <v>223</v>
      </c>
      <c r="N25" s="206">
        <v>48301</v>
      </c>
      <c r="O25" s="194" t="s">
        <v>224</v>
      </c>
      <c r="P25" s="208">
        <v>46544</v>
      </c>
      <c r="Q25" s="217"/>
    </row>
    <row r="26" spans="1:26" ht="27.95" customHeight="1">
      <c r="A26" s="189"/>
      <c r="B26" s="190">
        <v>16</v>
      </c>
      <c r="C26" s="191" t="s">
        <v>225</v>
      </c>
      <c r="D26" s="192" t="s">
        <v>226</v>
      </c>
      <c r="E26" s="188" t="s">
        <v>133</v>
      </c>
      <c r="F26" s="193" t="s">
        <v>227</v>
      </c>
      <c r="G26" s="263" t="s">
        <v>142</v>
      </c>
      <c r="H26" s="264"/>
      <c r="I26" s="265">
        <v>34404</v>
      </c>
      <c r="J26" s="266"/>
      <c r="K26" s="203" t="s">
        <v>228</v>
      </c>
      <c r="L26" s="204">
        <v>29</v>
      </c>
      <c r="M26" s="205" t="s">
        <v>229</v>
      </c>
      <c r="N26" s="206">
        <v>48749</v>
      </c>
      <c r="O26" s="194" t="s">
        <v>230</v>
      </c>
      <c r="P26" s="208">
        <v>46698</v>
      </c>
    </row>
    <row r="27" spans="1:26" ht="27.95" customHeight="1">
      <c r="A27" s="189"/>
      <c r="B27" s="190">
        <v>17</v>
      </c>
      <c r="C27" s="191" t="s">
        <v>231</v>
      </c>
      <c r="D27" s="192" t="s">
        <v>232</v>
      </c>
      <c r="E27" s="188" t="s">
        <v>133</v>
      </c>
      <c r="F27" s="193" t="s">
        <v>233</v>
      </c>
      <c r="G27" s="263" t="s">
        <v>142</v>
      </c>
      <c r="H27" s="264"/>
      <c r="I27" s="265">
        <v>37229</v>
      </c>
      <c r="J27" s="266"/>
      <c r="K27" s="203" t="s">
        <v>234</v>
      </c>
      <c r="L27" s="204">
        <v>21</v>
      </c>
      <c r="M27" s="205" t="s">
        <v>235</v>
      </c>
      <c r="N27" s="206">
        <v>48096</v>
      </c>
      <c r="O27" s="194" t="s">
        <v>236</v>
      </c>
      <c r="P27" s="208">
        <v>48198</v>
      </c>
    </row>
    <row r="28" spans="1:26" ht="27.95" customHeight="1">
      <c r="A28" s="189"/>
      <c r="B28" s="190">
        <v>18</v>
      </c>
      <c r="C28" s="191" t="s">
        <v>170</v>
      </c>
      <c r="D28" s="192" t="s">
        <v>237</v>
      </c>
      <c r="E28" s="188" t="s">
        <v>133</v>
      </c>
      <c r="F28" s="193" t="s">
        <v>238</v>
      </c>
      <c r="G28" s="263" t="s">
        <v>142</v>
      </c>
      <c r="H28" s="264"/>
      <c r="I28" s="265">
        <v>37233</v>
      </c>
      <c r="J28" s="266"/>
      <c r="K28" s="203" t="s">
        <v>239</v>
      </c>
      <c r="L28" s="204">
        <v>21</v>
      </c>
      <c r="M28" s="205" t="s">
        <v>240</v>
      </c>
      <c r="N28" s="206">
        <v>47831</v>
      </c>
      <c r="O28" s="194" t="s">
        <v>241</v>
      </c>
      <c r="P28" s="208">
        <v>47960</v>
      </c>
    </row>
    <row r="29" spans="1:26" ht="27.95" customHeight="1">
      <c r="A29" s="189"/>
      <c r="B29" s="190">
        <v>19</v>
      </c>
      <c r="C29" s="191" t="s">
        <v>242</v>
      </c>
      <c r="D29" s="192" t="s">
        <v>243</v>
      </c>
      <c r="E29" s="188" t="s">
        <v>133</v>
      </c>
      <c r="F29" s="193" t="s">
        <v>244</v>
      </c>
      <c r="G29" s="263" t="s">
        <v>142</v>
      </c>
      <c r="H29" s="264"/>
      <c r="I29" s="265">
        <v>36775</v>
      </c>
      <c r="J29" s="266"/>
      <c r="K29" s="203" t="s">
        <v>245</v>
      </c>
      <c r="L29" s="204">
        <v>23</v>
      </c>
      <c r="M29" s="205" t="s">
        <v>246</v>
      </c>
      <c r="N29" s="206">
        <v>47530</v>
      </c>
      <c r="O29" s="194" t="s">
        <v>247</v>
      </c>
      <c r="P29" s="208">
        <v>48138</v>
      </c>
      <c r="R29" s="183" t="s">
        <v>248</v>
      </c>
    </row>
    <row r="30" spans="1:26" ht="27.95" customHeight="1">
      <c r="A30" s="189"/>
      <c r="B30" s="190">
        <v>20</v>
      </c>
      <c r="C30" s="191" t="s">
        <v>249</v>
      </c>
      <c r="D30" s="192" t="s">
        <v>250</v>
      </c>
      <c r="E30" s="188" t="s">
        <v>133</v>
      </c>
      <c r="F30" s="193" t="s">
        <v>251</v>
      </c>
      <c r="G30" s="263" t="s">
        <v>142</v>
      </c>
      <c r="H30" s="264"/>
      <c r="I30" s="265">
        <v>36275</v>
      </c>
      <c r="J30" s="266"/>
      <c r="K30" s="203" t="s">
        <v>252</v>
      </c>
      <c r="L30" s="204">
        <v>23</v>
      </c>
      <c r="M30" s="205" t="s">
        <v>253</v>
      </c>
      <c r="N30" s="206">
        <v>48036</v>
      </c>
      <c r="O30" s="194" t="s">
        <v>254</v>
      </c>
      <c r="P30" s="208">
        <v>48236</v>
      </c>
    </row>
    <row r="31" spans="1:26" ht="27.95" customHeight="1">
      <c r="A31" s="189"/>
      <c r="B31" s="190">
        <v>21</v>
      </c>
      <c r="C31" s="191" t="s">
        <v>255</v>
      </c>
      <c r="D31" s="192" t="s">
        <v>256</v>
      </c>
      <c r="E31" s="188" t="s">
        <v>133</v>
      </c>
      <c r="F31" s="193" t="s">
        <v>257</v>
      </c>
      <c r="G31" s="263" t="s">
        <v>179</v>
      </c>
      <c r="H31" s="264"/>
      <c r="I31" s="265">
        <v>32695</v>
      </c>
      <c r="J31" s="266"/>
      <c r="K31" s="203" t="s">
        <v>258</v>
      </c>
      <c r="L31" s="204">
        <v>34</v>
      </c>
      <c r="M31" s="205" t="s">
        <v>259</v>
      </c>
      <c r="N31" s="206">
        <v>47923</v>
      </c>
      <c r="O31" s="194" t="s">
        <v>260</v>
      </c>
      <c r="P31" s="208">
        <v>46910</v>
      </c>
    </row>
    <row r="32" spans="1:26" ht="27.95" customHeight="1">
      <c r="A32" s="189"/>
      <c r="B32" s="190">
        <v>22</v>
      </c>
      <c r="C32" s="191" t="s">
        <v>261</v>
      </c>
      <c r="D32" s="192" t="s">
        <v>262</v>
      </c>
      <c r="E32" s="188" t="s">
        <v>133</v>
      </c>
      <c r="F32" s="193" t="s">
        <v>263</v>
      </c>
      <c r="G32" s="263" t="s">
        <v>142</v>
      </c>
      <c r="H32" s="264"/>
      <c r="I32" s="265">
        <v>34492</v>
      </c>
      <c r="J32" s="266"/>
      <c r="K32" s="203" t="s">
        <v>264</v>
      </c>
      <c r="L32" s="204">
        <v>29</v>
      </c>
      <c r="M32" s="205" t="s">
        <v>265</v>
      </c>
      <c r="N32" s="206">
        <v>46206</v>
      </c>
      <c r="O32" s="194" t="s">
        <v>266</v>
      </c>
      <c r="P32" s="208">
        <v>46315</v>
      </c>
    </row>
    <row r="33" spans="1:17" ht="27.95" customHeight="1">
      <c r="A33" s="189"/>
      <c r="B33" s="190">
        <v>23</v>
      </c>
      <c r="C33" s="191" t="s">
        <v>231</v>
      </c>
      <c r="D33" s="192" t="s">
        <v>267</v>
      </c>
      <c r="E33" s="188" t="s">
        <v>133</v>
      </c>
      <c r="F33" s="193" t="s">
        <v>268</v>
      </c>
      <c r="G33" s="263" t="s">
        <v>142</v>
      </c>
      <c r="H33" s="264"/>
      <c r="I33" s="265">
        <v>33254</v>
      </c>
      <c r="J33" s="266"/>
      <c r="K33" s="203" t="s">
        <v>269</v>
      </c>
      <c r="L33" s="204">
        <v>33</v>
      </c>
      <c r="M33" s="205" t="s">
        <v>270</v>
      </c>
      <c r="N33" s="206">
        <v>48755</v>
      </c>
      <c r="O33" s="194" t="s">
        <v>271</v>
      </c>
      <c r="P33" s="208">
        <v>48036</v>
      </c>
    </row>
    <row r="34" spans="1:17" ht="27.95" customHeight="1">
      <c r="A34" s="189"/>
      <c r="B34" s="190">
        <v>24</v>
      </c>
      <c r="C34" s="191" t="s">
        <v>272</v>
      </c>
      <c r="D34" s="192" t="s">
        <v>273</v>
      </c>
      <c r="E34" s="188" t="s">
        <v>133</v>
      </c>
      <c r="F34" s="193" t="s">
        <v>274</v>
      </c>
      <c r="G34" s="263" t="s">
        <v>142</v>
      </c>
      <c r="H34" s="264"/>
      <c r="I34" s="265">
        <v>33825</v>
      </c>
      <c r="J34" s="266"/>
      <c r="K34" s="203" t="s">
        <v>275</v>
      </c>
      <c r="L34" s="204">
        <v>31</v>
      </c>
      <c r="M34" s="205" t="s">
        <v>276</v>
      </c>
      <c r="N34" s="206">
        <v>48701</v>
      </c>
      <c r="O34" s="194" t="s">
        <v>277</v>
      </c>
      <c r="P34" s="208">
        <v>45455</v>
      </c>
    </row>
    <row r="35" spans="1:17" ht="27.95" customHeight="1">
      <c r="A35" s="189"/>
      <c r="B35" s="190">
        <v>25</v>
      </c>
      <c r="C35" s="191" t="s">
        <v>278</v>
      </c>
      <c r="D35" s="192" t="s">
        <v>279</v>
      </c>
      <c r="E35" s="188" t="s">
        <v>133</v>
      </c>
      <c r="F35" s="193" t="s">
        <v>280</v>
      </c>
      <c r="G35" s="263" t="s">
        <v>179</v>
      </c>
      <c r="H35" s="264"/>
      <c r="I35" s="265">
        <v>33495</v>
      </c>
      <c r="J35" s="266"/>
      <c r="K35" s="203" t="s">
        <v>281</v>
      </c>
      <c r="L35" s="204">
        <v>31</v>
      </c>
      <c r="M35" s="205" t="s">
        <v>282</v>
      </c>
      <c r="N35" s="206">
        <v>47035</v>
      </c>
      <c r="O35" s="194" t="s">
        <v>283</v>
      </c>
      <c r="P35" s="208">
        <v>48515</v>
      </c>
    </row>
    <row r="36" spans="1:17" ht="27.95" customHeight="1">
      <c r="A36" s="189"/>
      <c r="B36" s="190">
        <v>26</v>
      </c>
      <c r="C36" s="191" t="s">
        <v>284</v>
      </c>
      <c r="D36" s="192" t="s">
        <v>285</v>
      </c>
      <c r="E36" s="188" t="s">
        <v>133</v>
      </c>
      <c r="F36" s="193" t="s">
        <v>286</v>
      </c>
      <c r="G36" s="263" t="s">
        <v>142</v>
      </c>
      <c r="H36" s="264"/>
      <c r="I36" s="265">
        <v>33523</v>
      </c>
      <c r="J36" s="266"/>
      <c r="K36" s="203" t="s">
        <v>287</v>
      </c>
      <c r="L36" s="204">
        <v>32</v>
      </c>
      <c r="M36" s="205" t="s">
        <v>288</v>
      </c>
      <c r="N36" s="206">
        <v>46705</v>
      </c>
      <c r="O36" s="194" t="s">
        <v>289</v>
      </c>
      <c r="P36" s="208">
        <v>46642</v>
      </c>
    </row>
    <row r="37" spans="1:17" ht="27.95" customHeight="1">
      <c r="A37" s="189"/>
      <c r="B37" s="190">
        <v>27</v>
      </c>
      <c r="C37" s="191" t="s">
        <v>290</v>
      </c>
      <c r="D37" s="192"/>
      <c r="E37" s="188" t="s">
        <v>133</v>
      </c>
      <c r="F37" s="193" t="s">
        <v>291</v>
      </c>
      <c r="G37" s="263" t="s">
        <v>142</v>
      </c>
      <c r="H37" s="264"/>
      <c r="I37" s="265">
        <v>32366</v>
      </c>
      <c r="J37" s="266"/>
      <c r="K37" s="203" t="s">
        <v>292</v>
      </c>
      <c r="L37" s="204">
        <v>35</v>
      </c>
      <c r="M37" s="205" t="s">
        <v>293</v>
      </c>
      <c r="N37" s="206">
        <v>47330</v>
      </c>
      <c r="O37" s="194" t="s">
        <v>294</v>
      </c>
      <c r="P37" s="208">
        <v>47321</v>
      </c>
      <c r="Q37" s="217"/>
    </row>
    <row r="38" spans="1:17" ht="27.95" customHeight="1">
      <c r="A38" s="189"/>
      <c r="B38" s="190">
        <v>28</v>
      </c>
      <c r="C38" s="195" t="s">
        <v>295</v>
      </c>
      <c r="D38" s="196" t="s">
        <v>296</v>
      </c>
      <c r="E38" s="197" t="s">
        <v>133</v>
      </c>
      <c r="F38" s="197" t="s">
        <v>297</v>
      </c>
      <c r="G38" s="290" t="s">
        <v>179</v>
      </c>
      <c r="H38" s="291"/>
      <c r="I38" s="292">
        <v>36136</v>
      </c>
      <c r="J38" s="293"/>
      <c r="K38" s="209" t="s">
        <v>298</v>
      </c>
      <c r="L38" s="210">
        <v>24</v>
      </c>
      <c r="M38" s="211" t="s">
        <v>299</v>
      </c>
      <c r="N38" s="212">
        <v>47504</v>
      </c>
      <c r="O38" s="213" t="s">
        <v>300</v>
      </c>
      <c r="P38" s="214">
        <v>47202</v>
      </c>
    </row>
    <row r="39" spans="1:17" ht="16.5" customHeight="1"/>
    <row r="40" spans="1:17" ht="16.5" customHeight="1"/>
    <row r="41" spans="1:17" ht="16.5" customHeight="1">
      <c r="B41" s="184">
        <v>14</v>
      </c>
      <c r="C41" s="183" t="s">
        <v>301</v>
      </c>
      <c r="E41" s="198"/>
      <c r="F41" s="199"/>
      <c r="G41" s="185"/>
      <c r="H41" s="185"/>
      <c r="I41" s="185"/>
      <c r="J41" s="185"/>
      <c r="K41" s="185"/>
      <c r="L41" s="185"/>
      <c r="M41" s="185"/>
      <c r="N41" s="185"/>
      <c r="O41" s="185"/>
      <c r="P41" s="200"/>
    </row>
    <row r="42" spans="1:17" ht="16.5" customHeight="1">
      <c r="F42" s="200" t="s">
        <v>52</v>
      </c>
      <c r="G42" s="294">
        <v>45277</v>
      </c>
      <c r="H42" s="294"/>
      <c r="I42" s="294"/>
      <c r="J42" s="294"/>
      <c r="K42" s="200"/>
      <c r="L42" s="200"/>
    </row>
    <row r="43" spans="1:17" ht="17.25" customHeight="1">
      <c r="F43" s="200"/>
      <c r="H43" s="295"/>
      <c r="I43" s="295"/>
      <c r="J43" s="295"/>
      <c r="K43" s="201"/>
      <c r="L43" s="201"/>
    </row>
    <row r="44" spans="1:17" ht="17.25">
      <c r="F44" s="295"/>
      <c r="G44" s="295"/>
      <c r="P44" s="215"/>
    </row>
    <row r="45" spans="1:17" ht="17.25">
      <c r="F45" s="201"/>
      <c r="G45" s="201"/>
      <c r="P45" s="215"/>
    </row>
  </sheetData>
  <mergeCells count="82">
    <mergeCell ref="H43:J43"/>
    <mergeCell ref="F44:G44"/>
    <mergeCell ref="B5:B6"/>
    <mergeCell ref="B9:B10"/>
    <mergeCell ref="E9:E10"/>
    <mergeCell ref="F9:F10"/>
    <mergeCell ref="C9:D10"/>
    <mergeCell ref="G9:H10"/>
    <mergeCell ref="E5:H6"/>
    <mergeCell ref="I5:L6"/>
    <mergeCell ref="E7:H8"/>
    <mergeCell ref="I7:L8"/>
    <mergeCell ref="C5:D6"/>
    <mergeCell ref="B7:D8"/>
    <mergeCell ref="I9:K10"/>
    <mergeCell ref="G37:H37"/>
    <mergeCell ref="I37:J37"/>
    <mergeCell ref="G38:H38"/>
    <mergeCell ref="I38:J38"/>
    <mergeCell ref="G42:J42"/>
    <mergeCell ref="G34:H34"/>
    <mergeCell ref="I34:J34"/>
    <mergeCell ref="G35:H35"/>
    <mergeCell ref="I35:J35"/>
    <mergeCell ref="G36:H36"/>
    <mergeCell ref="I36:J36"/>
    <mergeCell ref="G31:H31"/>
    <mergeCell ref="I31:J31"/>
    <mergeCell ref="G32:H32"/>
    <mergeCell ref="I32:J32"/>
    <mergeCell ref="G33:H33"/>
    <mergeCell ref="I33:J33"/>
    <mergeCell ref="G28:H28"/>
    <mergeCell ref="I28:J28"/>
    <mergeCell ref="G29:H29"/>
    <mergeCell ref="I29:J29"/>
    <mergeCell ref="G30:H30"/>
    <mergeCell ref="I30:J30"/>
    <mergeCell ref="G25:H25"/>
    <mergeCell ref="I25:J25"/>
    <mergeCell ref="G26:H26"/>
    <mergeCell ref="I26:J26"/>
    <mergeCell ref="G27:H27"/>
    <mergeCell ref="I27:J27"/>
    <mergeCell ref="G22:H22"/>
    <mergeCell ref="I22:J22"/>
    <mergeCell ref="G23:H23"/>
    <mergeCell ref="I23:J23"/>
    <mergeCell ref="G24:H24"/>
    <mergeCell ref="I24:J24"/>
    <mergeCell ref="G19:H19"/>
    <mergeCell ref="I19:J19"/>
    <mergeCell ref="G20:H20"/>
    <mergeCell ref="I20:J20"/>
    <mergeCell ref="G21:H21"/>
    <mergeCell ref="I21:J21"/>
    <mergeCell ref="G16:H16"/>
    <mergeCell ref="I16:J16"/>
    <mergeCell ref="G17:H17"/>
    <mergeCell ref="I17:J17"/>
    <mergeCell ref="G18:H18"/>
    <mergeCell ref="I18:J18"/>
    <mergeCell ref="G13:H13"/>
    <mergeCell ref="I13:J13"/>
    <mergeCell ref="G14:H14"/>
    <mergeCell ref="I14:J14"/>
    <mergeCell ref="G15:H15"/>
    <mergeCell ref="I15:J15"/>
    <mergeCell ref="B1:P1"/>
    <mergeCell ref="O2:P2"/>
    <mergeCell ref="G11:H11"/>
    <mergeCell ref="I11:J11"/>
    <mergeCell ref="G12:H12"/>
    <mergeCell ref="I12:J12"/>
    <mergeCell ref="L9:L10"/>
    <mergeCell ref="M9:N10"/>
    <mergeCell ref="O9:P10"/>
    <mergeCell ref="M5:P6"/>
    <mergeCell ref="M7:P8"/>
    <mergeCell ref="B3:F4"/>
    <mergeCell ref="G3:L4"/>
    <mergeCell ref="M3:P4"/>
  </mergeCells>
  <pageMargins left="0.7" right="0.7" top="0.75" bottom="0.75" header="0.3" footer="0.3"/>
  <pageSetup scale="49" orientation="portrait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K52"/>
  <sheetViews>
    <sheetView tabSelected="1" view="pageBreakPreview" zoomScale="130" zoomScaleNormal="160" workbookViewId="0">
      <selection activeCell="O50" sqref="O50:S50"/>
    </sheetView>
  </sheetViews>
  <sheetFormatPr defaultColWidth="9" defaultRowHeight="15"/>
  <cols>
    <col min="1" max="1" width="10.5703125" customWidth="1"/>
    <col min="2" max="2" width="1.42578125" customWidth="1"/>
    <col min="3" max="3" width="0.5703125" hidden="1" customWidth="1"/>
    <col min="4" max="4" width="4.28515625" customWidth="1"/>
    <col min="5" max="5" width="2.28515625" customWidth="1"/>
    <col min="6" max="6" width="3.7109375" customWidth="1"/>
    <col min="7" max="7" width="2.5703125" customWidth="1"/>
    <col min="8" max="8" width="7.7109375" customWidth="1"/>
    <col min="9" max="9" width="4.42578125" customWidth="1"/>
    <col min="11" max="11" width="4" customWidth="1"/>
    <col min="12" max="12" width="1" customWidth="1"/>
    <col min="13" max="13" width="9.28515625" customWidth="1"/>
    <col min="14" max="14" width="2.5703125" customWidth="1"/>
    <col min="16" max="16" width="3.28515625" customWidth="1"/>
    <col min="17" max="17" width="6.140625" customWidth="1"/>
    <col min="18" max="18" width="5.5703125" customWidth="1"/>
    <col min="19" max="19" width="13.5703125" customWidth="1"/>
    <col min="25" max="25" width="9.140625" customWidth="1"/>
    <col min="258" max="258" width="1.42578125" customWidth="1"/>
    <col min="259" max="259" width="9" hidden="1" customWidth="1"/>
    <col min="260" max="260" width="4.28515625" customWidth="1"/>
    <col min="261" max="261" width="2.28515625" customWidth="1"/>
    <col min="262" max="262" width="3.7109375" customWidth="1"/>
    <col min="263" max="263" width="0.7109375" customWidth="1"/>
    <col min="264" max="264" width="7.7109375" customWidth="1"/>
    <col min="265" max="265" width="2.42578125" customWidth="1"/>
    <col min="267" max="267" width="2.85546875" customWidth="1"/>
    <col min="268" max="268" width="1" customWidth="1"/>
    <col min="269" max="269" width="9.28515625" customWidth="1"/>
    <col min="270" max="270" width="1.140625" customWidth="1"/>
    <col min="272" max="272" width="1.85546875" customWidth="1"/>
    <col min="273" max="273" width="6.140625" customWidth="1"/>
    <col min="274" max="274" width="4.42578125" customWidth="1"/>
    <col min="275" max="275" width="12.28515625" customWidth="1"/>
    <col min="514" max="514" width="1.42578125" customWidth="1"/>
    <col min="515" max="515" width="9" hidden="1" customWidth="1"/>
    <col min="516" max="516" width="4.28515625" customWidth="1"/>
    <col min="517" max="517" width="2.28515625" customWidth="1"/>
    <col min="518" max="518" width="3.7109375" customWidth="1"/>
    <col min="519" max="519" width="0.7109375" customWidth="1"/>
    <col min="520" max="520" width="7.7109375" customWidth="1"/>
    <col min="521" max="521" width="2.42578125" customWidth="1"/>
    <col min="523" max="523" width="2.85546875" customWidth="1"/>
    <col min="524" max="524" width="1" customWidth="1"/>
    <col min="525" max="525" width="9.28515625" customWidth="1"/>
    <col min="526" max="526" width="1.140625" customWidth="1"/>
    <col min="528" max="528" width="1.85546875" customWidth="1"/>
    <col min="529" max="529" width="6.140625" customWidth="1"/>
    <col min="530" max="530" width="4.42578125" customWidth="1"/>
    <col min="531" max="531" width="12.28515625" customWidth="1"/>
    <col min="770" max="770" width="1.42578125" customWidth="1"/>
    <col min="771" max="771" width="9" hidden="1" customWidth="1"/>
    <col min="772" max="772" width="4.28515625" customWidth="1"/>
    <col min="773" max="773" width="2.28515625" customWidth="1"/>
    <col min="774" max="774" width="3.7109375" customWidth="1"/>
    <col min="775" max="775" width="0.7109375" customWidth="1"/>
    <col min="776" max="776" width="7.7109375" customWidth="1"/>
    <col min="777" max="777" width="2.42578125" customWidth="1"/>
    <col min="779" max="779" width="2.85546875" customWidth="1"/>
    <col min="780" max="780" width="1" customWidth="1"/>
    <col min="781" max="781" width="9.28515625" customWidth="1"/>
    <col min="782" max="782" width="1.140625" customWidth="1"/>
    <col min="784" max="784" width="1.85546875" customWidth="1"/>
    <col min="785" max="785" width="6.140625" customWidth="1"/>
    <col min="786" max="786" width="4.42578125" customWidth="1"/>
    <col min="787" max="787" width="12.28515625" customWidth="1"/>
    <col min="1026" max="1026" width="1.42578125" customWidth="1"/>
    <col min="1027" max="1027" width="9" hidden="1" customWidth="1"/>
    <col min="1028" max="1028" width="4.28515625" customWidth="1"/>
    <col min="1029" max="1029" width="2.28515625" customWidth="1"/>
    <col min="1030" max="1030" width="3.7109375" customWidth="1"/>
    <col min="1031" max="1031" width="0.7109375" customWidth="1"/>
    <col min="1032" max="1032" width="7.7109375" customWidth="1"/>
    <col min="1033" max="1033" width="2.42578125" customWidth="1"/>
    <col min="1035" max="1035" width="2.85546875" customWidth="1"/>
    <col min="1036" max="1036" width="1" customWidth="1"/>
    <col min="1037" max="1037" width="9.28515625" customWidth="1"/>
    <col min="1038" max="1038" width="1.140625" customWidth="1"/>
    <col min="1040" max="1040" width="1.85546875" customWidth="1"/>
    <col min="1041" max="1041" width="6.140625" customWidth="1"/>
    <col min="1042" max="1042" width="4.42578125" customWidth="1"/>
    <col min="1043" max="1043" width="12.28515625" customWidth="1"/>
    <col min="1282" max="1282" width="1.42578125" customWidth="1"/>
    <col min="1283" max="1283" width="9" hidden="1" customWidth="1"/>
    <col min="1284" max="1284" width="4.28515625" customWidth="1"/>
    <col min="1285" max="1285" width="2.28515625" customWidth="1"/>
    <col min="1286" max="1286" width="3.7109375" customWidth="1"/>
    <col min="1287" max="1287" width="0.7109375" customWidth="1"/>
    <col min="1288" max="1288" width="7.7109375" customWidth="1"/>
    <col min="1289" max="1289" width="2.42578125" customWidth="1"/>
    <col min="1291" max="1291" width="2.85546875" customWidth="1"/>
    <col min="1292" max="1292" width="1" customWidth="1"/>
    <col min="1293" max="1293" width="9.28515625" customWidth="1"/>
    <col min="1294" max="1294" width="1.140625" customWidth="1"/>
    <col min="1296" max="1296" width="1.85546875" customWidth="1"/>
    <col min="1297" max="1297" width="6.140625" customWidth="1"/>
    <col min="1298" max="1298" width="4.42578125" customWidth="1"/>
    <col min="1299" max="1299" width="12.28515625" customWidth="1"/>
    <col min="1538" max="1538" width="1.42578125" customWidth="1"/>
    <col min="1539" max="1539" width="9" hidden="1" customWidth="1"/>
    <col min="1540" max="1540" width="4.28515625" customWidth="1"/>
    <col min="1541" max="1541" width="2.28515625" customWidth="1"/>
    <col min="1542" max="1542" width="3.7109375" customWidth="1"/>
    <col min="1543" max="1543" width="0.7109375" customWidth="1"/>
    <col min="1544" max="1544" width="7.7109375" customWidth="1"/>
    <col min="1545" max="1545" width="2.42578125" customWidth="1"/>
    <col min="1547" max="1547" width="2.85546875" customWidth="1"/>
    <col min="1548" max="1548" width="1" customWidth="1"/>
    <col min="1549" max="1549" width="9.28515625" customWidth="1"/>
    <col min="1550" max="1550" width="1.140625" customWidth="1"/>
    <col min="1552" max="1552" width="1.85546875" customWidth="1"/>
    <col min="1553" max="1553" width="6.140625" customWidth="1"/>
    <col min="1554" max="1554" width="4.42578125" customWidth="1"/>
    <col min="1555" max="1555" width="12.28515625" customWidth="1"/>
    <col min="1794" max="1794" width="1.42578125" customWidth="1"/>
    <col min="1795" max="1795" width="9" hidden="1" customWidth="1"/>
    <col min="1796" max="1796" width="4.28515625" customWidth="1"/>
    <col min="1797" max="1797" width="2.28515625" customWidth="1"/>
    <col min="1798" max="1798" width="3.7109375" customWidth="1"/>
    <col min="1799" max="1799" width="0.7109375" customWidth="1"/>
    <col min="1800" max="1800" width="7.7109375" customWidth="1"/>
    <col min="1801" max="1801" width="2.42578125" customWidth="1"/>
    <col min="1803" max="1803" width="2.85546875" customWidth="1"/>
    <col min="1804" max="1804" width="1" customWidth="1"/>
    <col min="1805" max="1805" width="9.28515625" customWidth="1"/>
    <col min="1806" max="1806" width="1.140625" customWidth="1"/>
    <col min="1808" max="1808" width="1.85546875" customWidth="1"/>
    <col min="1809" max="1809" width="6.140625" customWidth="1"/>
    <col min="1810" max="1810" width="4.42578125" customWidth="1"/>
    <col min="1811" max="1811" width="12.28515625" customWidth="1"/>
    <col min="2050" max="2050" width="1.42578125" customWidth="1"/>
    <col min="2051" max="2051" width="9" hidden="1" customWidth="1"/>
    <col min="2052" max="2052" width="4.28515625" customWidth="1"/>
    <col min="2053" max="2053" width="2.28515625" customWidth="1"/>
    <col min="2054" max="2054" width="3.7109375" customWidth="1"/>
    <col min="2055" max="2055" width="0.7109375" customWidth="1"/>
    <col min="2056" max="2056" width="7.7109375" customWidth="1"/>
    <col min="2057" max="2057" width="2.42578125" customWidth="1"/>
    <col min="2059" max="2059" width="2.85546875" customWidth="1"/>
    <col min="2060" max="2060" width="1" customWidth="1"/>
    <col min="2061" max="2061" width="9.28515625" customWidth="1"/>
    <col min="2062" max="2062" width="1.140625" customWidth="1"/>
    <col min="2064" max="2064" width="1.85546875" customWidth="1"/>
    <col min="2065" max="2065" width="6.140625" customWidth="1"/>
    <col min="2066" max="2066" width="4.42578125" customWidth="1"/>
    <col min="2067" max="2067" width="12.28515625" customWidth="1"/>
    <col min="2306" max="2306" width="1.42578125" customWidth="1"/>
    <col min="2307" max="2307" width="9" hidden="1" customWidth="1"/>
    <col min="2308" max="2308" width="4.28515625" customWidth="1"/>
    <col min="2309" max="2309" width="2.28515625" customWidth="1"/>
    <col min="2310" max="2310" width="3.7109375" customWidth="1"/>
    <col min="2311" max="2311" width="0.7109375" customWidth="1"/>
    <col min="2312" max="2312" width="7.7109375" customWidth="1"/>
    <col min="2313" max="2313" width="2.42578125" customWidth="1"/>
    <col min="2315" max="2315" width="2.85546875" customWidth="1"/>
    <col min="2316" max="2316" width="1" customWidth="1"/>
    <col min="2317" max="2317" width="9.28515625" customWidth="1"/>
    <col min="2318" max="2318" width="1.140625" customWidth="1"/>
    <col min="2320" max="2320" width="1.85546875" customWidth="1"/>
    <col min="2321" max="2321" width="6.140625" customWidth="1"/>
    <col min="2322" max="2322" width="4.42578125" customWidth="1"/>
    <col min="2323" max="2323" width="12.28515625" customWidth="1"/>
    <col min="2562" max="2562" width="1.42578125" customWidth="1"/>
    <col min="2563" max="2563" width="9" hidden="1" customWidth="1"/>
    <col min="2564" max="2564" width="4.28515625" customWidth="1"/>
    <col min="2565" max="2565" width="2.28515625" customWidth="1"/>
    <col min="2566" max="2566" width="3.7109375" customWidth="1"/>
    <col min="2567" max="2567" width="0.7109375" customWidth="1"/>
    <col min="2568" max="2568" width="7.7109375" customWidth="1"/>
    <col min="2569" max="2569" width="2.42578125" customWidth="1"/>
    <col min="2571" max="2571" width="2.85546875" customWidth="1"/>
    <col min="2572" max="2572" width="1" customWidth="1"/>
    <col min="2573" max="2573" width="9.28515625" customWidth="1"/>
    <col min="2574" max="2574" width="1.140625" customWidth="1"/>
    <col min="2576" max="2576" width="1.85546875" customWidth="1"/>
    <col min="2577" max="2577" width="6.140625" customWidth="1"/>
    <col min="2578" max="2578" width="4.42578125" customWidth="1"/>
    <col min="2579" max="2579" width="12.28515625" customWidth="1"/>
    <col min="2818" max="2818" width="1.42578125" customWidth="1"/>
    <col min="2819" max="2819" width="9" hidden="1" customWidth="1"/>
    <col min="2820" max="2820" width="4.28515625" customWidth="1"/>
    <col min="2821" max="2821" width="2.28515625" customWidth="1"/>
    <col min="2822" max="2822" width="3.7109375" customWidth="1"/>
    <col min="2823" max="2823" width="0.7109375" customWidth="1"/>
    <col min="2824" max="2824" width="7.7109375" customWidth="1"/>
    <col min="2825" max="2825" width="2.42578125" customWidth="1"/>
    <col min="2827" max="2827" width="2.85546875" customWidth="1"/>
    <col min="2828" max="2828" width="1" customWidth="1"/>
    <col min="2829" max="2829" width="9.28515625" customWidth="1"/>
    <col min="2830" max="2830" width="1.140625" customWidth="1"/>
    <col min="2832" max="2832" width="1.85546875" customWidth="1"/>
    <col min="2833" max="2833" width="6.140625" customWidth="1"/>
    <col min="2834" max="2834" width="4.42578125" customWidth="1"/>
    <col min="2835" max="2835" width="12.28515625" customWidth="1"/>
    <col min="3074" max="3074" width="1.42578125" customWidth="1"/>
    <col min="3075" max="3075" width="9" hidden="1" customWidth="1"/>
    <col min="3076" max="3076" width="4.28515625" customWidth="1"/>
    <col min="3077" max="3077" width="2.28515625" customWidth="1"/>
    <col min="3078" max="3078" width="3.7109375" customWidth="1"/>
    <col min="3079" max="3079" width="0.7109375" customWidth="1"/>
    <col min="3080" max="3080" width="7.7109375" customWidth="1"/>
    <col min="3081" max="3081" width="2.42578125" customWidth="1"/>
    <col min="3083" max="3083" width="2.85546875" customWidth="1"/>
    <col min="3084" max="3084" width="1" customWidth="1"/>
    <col min="3085" max="3085" width="9.28515625" customWidth="1"/>
    <col min="3086" max="3086" width="1.140625" customWidth="1"/>
    <col min="3088" max="3088" width="1.85546875" customWidth="1"/>
    <col min="3089" max="3089" width="6.140625" customWidth="1"/>
    <col min="3090" max="3090" width="4.42578125" customWidth="1"/>
    <col min="3091" max="3091" width="12.28515625" customWidth="1"/>
    <col min="3330" max="3330" width="1.42578125" customWidth="1"/>
    <col min="3331" max="3331" width="9" hidden="1" customWidth="1"/>
    <col min="3332" max="3332" width="4.28515625" customWidth="1"/>
    <col min="3333" max="3333" width="2.28515625" customWidth="1"/>
    <col min="3334" max="3334" width="3.7109375" customWidth="1"/>
    <col min="3335" max="3335" width="0.7109375" customWidth="1"/>
    <col min="3336" max="3336" width="7.7109375" customWidth="1"/>
    <col min="3337" max="3337" width="2.42578125" customWidth="1"/>
    <col min="3339" max="3339" width="2.85546875" customWidth="1"/>
    <col min="3340" max="3340" width="1" customWidth="1"/>
    <col min="3341" max="3341" width="9.28515625" customWidth="1"/>
    <col min="3342" max="3342" width="1.140625" customWidth="1"/>
    <col min="3344" max="3344" width="1.85546875" customWidth="1"/>
    <col min="3345" max="3345" width="6.140625" customWidth="1"/>
    <col min="3346" max="3346" width="4.42578125" customWidth="1"/>
    <col min="3347" max="3347" width="12.28515625" customWidth="1"/>
    <col min="3586" max="3586" width="1.42578125" customWidth="1"/>
    <col min="3587" max="3587" width="9" hidden="1" customWidth="1"/>
    <col min="3588" max="3588" width="4.28515625" customWidth="1"/>
    <col min="3589" max="3589" width="2.28515625" customWidth="1"/>
    <col min="3590" max="3590" width="3.7109375" customWidth="1"/>
    <col min="3591" max="3591" width="0.7109375" customWidth="1"/>
    <col min="3592" max="3592" width="7.7109375" customWidth="1"/>
    <col min="3593" max="3593" width="2.42578125" customWidth="1"/>
    <col min="3595" max="3595" width="2.85546875" customWidth="1"/>
    <col min="3596" max="3596" width="1" customWidth="1"/>
    <col min="3597" max="3597" width="9.28515625" customWidth="1"/>
    <col min="3598" max="3598" width="1.140625" customWidth="1"/>
    <col min="3600" max="3600" width="1.85546875" customWidth="1"/>
    <col min="3601" max="3601" width="6.140625" customWidth="1"/>
    <col min="3602" max="3602" width="4.42578125" customWidth="1"/>
    <col min="3603" max="3603" width="12.28515625" customWidth="1"/>
    <col min="3842" max="3842" width="1.42578125" customWidth="1"/>
    <col min="3843" max="3843" width="9" hidden="1" customWidth="1"/>
    <col min="3844" max="3844" width="4.28515625" customWidth="1"/>
    <col min="3845" max="3845" width="2.28515625" customWidth="1"/>
    <col min="3846" max="3846" width="3.7109375" customWidth="1"/>
    <col min="3847" max="3847" width="0.7109375" customWidth="1"/>
    <col min="3848" max="3848" width="7.7109375" customWidth="1"/>
    <col min="3849" max="3849" width="2.42578125" customWidth="1"/>
    <col min="3851" max="3851" width="2.85546875" customWidth="1"/>
    <col min="3852" max="3852" width="1" customWidth="1"/>
    <col min="3853" max="3853" width="9.28515625" customWidth="1"/>
    <col min="3854" max="3854" width="1.140625" customWidth="1"/>
    <col min="3856" max="3856" width="1.85546875" customWidth="1"/>
    <col min="3857" max="3857" width="6.140625" customWidth="1"/>
    <col min="3858" max="3858" width="4.42578125" customWidth="1"/>
    <col min="3859" max="3859" width="12.28515625" customWidth="1"/>
    <col min="4098" max="4098" width="1.42578125" customWidth="1"/>
    <col min="4099" max="4099" width="9" hidden="1" customWidth="1"/>
    <col min="4100" max="4100" width="4.28515625" customWidth="1"/>
    <col min="4101" max="4101" width="2.28515625" customWidth="1"/>
    <col min="4102" max="4102" width="3.7109375" customWidth="1"/>
    <col min="4103" max="4103" width="0.7109375" customWidth="1"/>
    <col min="4104" max="4104" width="7.7109375" customWidth="1"/>
    <col min="4105" max="4105" width="2.42578125" customWidth="1"/>
    <col min="4107" max="4107" width="2.85546875" customWidth="1"/>
    <col min="4108" max="4108" width="1" customWidth="1"/>
    <col min="4109" max="4109" width="9.28515625" customWidth="1"/>
    <col min="4110" max="4110" width="1.140625" customWidth="1"/>
    <col min="4112" max="4112" width="1.85546875" customWidth="1"/>
    <col min="4113" max="4113" width="6.140625" customWidth="1"/>
    <col min="4114" max="4114" width="4.42578125" customWidth="1"/>
    <col min="4115" max="4115" width="12.28515625" customWidth="1"/>
    <col min="4354" max="4354" width="1.42578125" customWidth="1"/>
    <col min="4355" max="4355" width="9" hidden="1" customWidth="1"/>
    <col min="4356" max="4356" width="4.28515625" customWidth="1"/>
    <col min="4357" max="4357" width="2.28515625" customWidth="1"/>
    <col min="4358" max="4358" width="3.7109375" customWidth="1"/>
    <col min="4359" max="4359" width="0.7109375" customWidth="1"/>
    <col min="4360" max="4360" width="7.7109375" customWidth="1"/>
    <col min="4361" max="4361" width="2.42578125" customWidth="1"/>
    <col min="4363" max="4363" width="2.85546875" customWidth="1"/>
    <col min="4364" max="4364" width="1" customWidth="1"/>
    <col min="4365" max="4365" width="9.28515625" customWidth="1"/>
    <col min="4366" max="4366" width="1.140625" customWidth="1"/>
    <col min="4368" max="4368" width="1.85546875" customWidth="1"/>
    <col min="4369" max="4369" width="6.140625" customWidth="1"/>
    <col min="4370" max="4370" width="4.42578125" customWidth="1"/>
    <col min="4371" max="4371" width="12.28515625" customWidth="1"/>
    <col min="4610" max="4610" width="1.42578125" customWidth="1"/>
    <col min="4611" max="4611" width="9" hidden="1" customWidth="1"/>
    <col min="4612" max="4612" width="4.28515625" customWidth="1"/>
    <col min="4613" max="4613" width="2.28515625" customWidth="1"/>
    <col min="4614" max="4614" width="3.7109375" customWidth="1"/>
    <col min="4615" max="4615" width="0.7109375" customWidth="1"/>
    <col min="4616" max="4616" width="7.7109375" customWidth="1"/>
    <col min="4617" max="4617" width="2.42578125" customWidth="1"/>
    <col min="4619" max="4619" width="2.85546875" customWidth="1"/>
    <col min="4620" max="4620" width="1" customWidth="1"/>
    <col min="4621" max="4621" width="9.28515625" customWidth="1"/>
    <col min="4622" max="4622" width="1.140625" customWidth="1"/>
    <col min="4624" max="4624" width="1.85546875" customWidth="1"/>
    <col min="4625" max="4625" width="6.140625" customWidth="1"/>
    <col min="4626" max="4626" width="4.42578125" customWidth="1"/>
    <col min="4627" max="4627" width="12.28515625" customWidth="1"/>
    <col min="4866" max="4866" width="1.42578125" customWidth="1"/>
    <col min="4867" max="4867" width="9" hidden="1" customWidth="1"/>
    <col min="4868" max="4868" width="4.28515625" customWidth="1"/>
    <col min="4869" max="4869" width="2.28515625" customWidth="1"/>
    <col min="4870" max="4870" width="3.7109375" customWidth="1"/>
    <col min="4871" max="4871" width="0.7109375" customWidth="1"/>
    <col min="4872" max="4872" width="7.7109375" customWidth="1"/>
    <col min="4873" max="4873" width="2.42578125" customWidth="1"/>
    <col min="4875" max="4875" width="2.85546875" customWidth="1"/>
    <col min="4876" max="4876" width="1" customWidth="1"/>
    <col min="4877" max="4877" width="9.28515625" customWidth="1"/>
    <col min="4878" max="4878" width="1.140625" customWidth="1"/>
    <col min="4880" max="4880" width="1.85546875" customWidth="1"/>
    <col min="4881" max="4881" width="6.140625" customWidth="1"/>
    <col min="4882" max="4882" width="4.42578125" customWidth="1"/>
    <col min="4883" max="4883" width="12.28515625" customWidth="1"/>
    <col min="5122" max="5122" width="1.42578125" customWidth="1"/>
    <col min="5123" max="5123" width="9" hidden="1" customWidth="1"/>
    <col min="5124" max="5124" width="4.28515625" customWidth="1"/>
    <col min="5125" max="5125" width="2.28515625" customWidth="1"/>
    <col min="5126" max="5126" width="3.7109375" customWidth="1"/>
    <col min="5127" max="5127" width="0.7109375" customWidth="1"/>
    <col min="5128" max="5128" width="7.7109375" customWidth="1"/>
    <col min="5129" max="5129" width="2.42578125" customWidth="1"/>
    <col min="5131" max="5131" width="2.85546875" customWidth="1"/>
    <col min="5132" max="5132" width="1" customWidth="1"/>
    <col min="5133" max="5133" width="9.28515625" customWidth="1"/>
    <col min="5134" max="5134" width="1.140625" customWidth="1"/>
    <col min="5136" max="5136" width="1.85546875" customWidth="1"/>
    <col min="5137" max="5137" width="6.140625" customWidth="1"/>
    <col min="5138" max="5138" width="4.42578125" customWidth="1"/>
    <col min="5139" max="5139" width="12.28515625" customWidth="1"/>
    <col min="5378" max="5378" width="1.42578125" customWidth="1"/>
    <col min="5379" max="5379" width="9" hidden="1" customWidth="1"/>
    <col min="5380" max="5380" width="4.28515625" customWidth="1"/>
    <col min="5381" max="5381" width="2.28515625" customWidth="1"/>
    <col min="5382" max="5382" width="3.7109375" customWidth="1"/>
    <col min="5383" max="5383" width="0.7109375" customWidth="1"/>
    <col min="5384" max="5384" width="7.7109375" customWidth="1"/>
    <col min="5385" max="5385" width="2.42578125" customWidth="1"/>
    <col min="5387" max="5387" width="2.85546875" customWidth="1"/>
    <col min="5388" max="5388" width="1" customWidth="1"/>
    <col min="5389" max="5389" width="9.28515625" customWidth="1"/>
    <col min="5390" max="5390" width="1.140625" customWidth="1"/>
    <col min="5392" max="5392" width="1.85546875" customWidth="1"/>
    <col min="5393" max="5393" width="6.140625" customWidth="1"/>
    <col min="5394" max="5394" width="4.42578125" customWidth="1"/>
    <col min="5395" max="5395" width="12.28515625" customWidth="1"/>
    <col min="5634" max="5634" width="1.42578125" customWidth="1"/>
    <col min="5635" max="5635" width="9" hidden="1" customWidth="1"/>
    <col min="5636" max="5636" width="4.28515625" customWidth="1"/>
    <col min="5637" max="5637" width="2.28515625" customWidth="1"/>
    <col min="5638" max="5638" width="3.7109375" customWidth="1"/>
    <col min="5639" max="5639" width="0.7109375" customWidth="1"/>
    <col min="5640" max="5640" width="7.7109375" customWidth="1"/>
    <col min="5641" max="5641" width="2.42578125" customWidth="1"/>
    <col min="5643" max="5643" width="2.85546875" customWidth="1"/>
    <col min="5644" max="5644" width="1" customWidth="1"/>
    <col min="5645" max="5645" width="9.28515625" customWidth="1"/>
    <col min="5646" max="5646" width="1.140625" customWidth="1"/>
    <col min="5648" max="5648" width="1.85546875" customWidth="1"/>
    <col min="5649" max="5649" width="6.140625" customWidth="1"/>
    <col min="5650" max="5650" width="4.42578125" customWidth="1"/>
    <col min="5651" max="5651" width="12.28515625" customWidth="1"/>
    <col min="5890" max="5890" width="1.42578125" customWidth="1"/>
    <col min="5891" max="5891" width="9" hidden="1" customWidth="1"/>
    <col min="5892" max="5892" width="4.28515625" customWidth="1"/>
    <col min="5893" max="5893" width="2.28515625" customWidth="1"/>
    <col min="5894" max="5894" width="3.7109375" customWidth="1"/>
    <col min="5895" max="5895" width="0.7109375" customWidth="1"/>
    <col min="5896" max="5896" width="7.7109375" customWidth="1"/>
    <col min="5897" max="5897" width="2.42578125" customWidth="1"/>
    <col min="5899" max="5899" width="2.85546875" customWidth="1"/>
    <col min="5900" max="5900" width="1" customWidth="1"/>
    <col min="5901" max="5901" width="9.28515625" customWidth="1"/>
    <col min="5902" max="5902" width="1.140625" customWidth="1"/>
    <col min="5904" max="5904" width="1.85546875" customWidth="1"/>
    <col min="5905" max="5905" width="6.140625" customWidth="1"/>
    <col min="5906" max="5906" width="4.42578125" customWidth="1"/>
    <col min="5907" max="5907" width="12.28515625" customWidth="1"/>
    <col min="6146" max="6146" width="1.42578125" customWidth="1"/>
    <col min="6147" max="6147" width="9" hidden="1" customWidth="1"/>
    <col min="6148" max="6148" width="4.28515625" customWidth="1"/>
    <col min="6149" max="6149" width="2.28515625" customWidth="1"/>
    <col min="6150" max="6150" width="3.7109375" customWidth="1"/>
    <col min="6151" max="6151" width="0.7109375" customWidth="1"/>
    <col min="6152" max="6152" width="7.7109375" customWidth="1"/>
    <col min="6153" max="6153" width="2.42578125" customWidth="1"/>
    <col min="6155" max="6155" width="2.85546875" customWidth="1"/>
    <col min="6156" max="6156" width="1" customWidth="1"/>
    <col min="6157" max="6157" width="9.28515625" customWidth="1"/>
    <col min="6158" max="6158" width="1.140625" customWidth="1"/>
    <col min="6160" max="6160" width="1.85546875" customWidth="1"/>
    <col min="6161" max="6161" width="6.140625" customWidth="1"/>
    <col min="6162" max="6162" width="4.42578125" customWidth="1"/>
    <col min="6163" max="6163" width="12.28515625" customWidth="1"/>
    <col min="6402" max="6402" width="1.42578125" customWidth="1"/>
    <col min="6403" max="6403" width="9" hidden="1" customWidth="1"/>
    <col min="6404" max="6404" width="4.28515625" customWidth="1"/>
    <col min="6405" max="6405" width="2.28515625" customWidth="1"/>
    <col min="6406" max="6406" width="3.7109375" customWidth="1"/>
    <col min="6407" max="6407" width="0.7109375" customWidth="1"/>
    <col min="6408" max="6408" width="7.7109375" customWidth="1"/>
    <col min="6409" max="6409" width="2.42578125" customWidth="1"/>
    <col min="6411" max="6411" width="2.85546875" customWidth="1"/>
    <col min="6412" max="6412" width="1" customWidth="1"/>
    <col min="6413" max="6413" width="9.28515625" customWidth="1"/>
    <col min="6414" max="6414" width="1.140625" customWidth="1"/>
    <col min="6416" max="6416" width="1.85546875" customWidth="1"/>
    <col min="6417" max="6417" width="6.140625" customWidth="1"/>
    <col min="6418" max="6418" width="4.42578125" customWidth="1"/>
    <col min="6419" max="6419" width="12.28515625" customWidth="1"/>
    <col min="6658" max="6658" width="1.42578125" customWidth="1"/>
    <col min="6659" max="6659" width="9" hidden="1" customWidth="1"/>
    <col min="6660" max="6660" width="4.28515625" customWidth="1"/>
    <col min="6661" max="6661" width="2.28515625" customWidth="1"/>
    <col min="6662" max="6662" width="3.7109375" customWidth="1"/>
    <col min="6663" max="6663" width="0.7109375" customWidth="1"/>
    <col min="6664" max="6664" width="7.7109375" customWidth="1"/>
    <col min="6665" max="6665" width="2.42578125" customWidth="1"/>
    <col min="6667" max="6667" width="2.85546875" customWidth="1"/>
    <col min="6668" max="6668" width="1" customWidth="1"/>
    <col min="6669" max="6669" width="9.28515625" customWidth="1"/>
    <col min="6670" max="6670" width="1.140625" customWidth="1"/>
    <col min="6672" max="6672" width="1.85546875" customWidth="1"/>
    <col min="6673" max="6673" width="6.140625" customWidth="1"/>
    <col min="6674" max="6674" width="4.42578125" customWidth="1"/>
    <col min="6675" max="6675" width="12.28515625" customWidth="1"/>
    <col min="6914" max="6914" width="1.42578125" customWidth="1"/>
    <col min="6915" max="6915" width="9" hidden="1" customWidth="1"/>
    <col min="6916" max="6916" width="4.28515625" customWidth="1"/>
    <col min="6917" max="6917" width="2.28515625" customWidth="1"/>
    <col min="6918" max="6918" width="3.7109375" customWidth="1"/>
    <col min="6919" max="6919" width="0.7109375" customWidth="1"/>
    <col min="6920" max="6920" width="7.7109375" customWidth="1"/>
    <col min="6921" max="6921" width="2.42578125" customWidth="1"/>
    <col min="6923" max="6923" width="2.85546875" customWidth="1"/>
    <col min="6924" max="6924" width="1" customWidth="1"/>
    <col min="6925" max="6925" width="9.28515625" customWidth="1"/>
    <col min="6926" max="6926" width="1.140625" customWidth="1"/>
    <col min="6928" max="6928" width="1.85546875" customWidth="1"/>
    <col min="6929" max="6929" width="6.140625" customWidth="1"/>
    <col min="6930" max="6930" width="4.42578125" customWidth="1"/>
    <col min="6931" max="6931" width="12.28515625" customWidth="1"/>
    <col min="7170" max="7170" width="1.42578125" customWidth="1"/>
    <col min="7171" max="7171" width="9" hidden="1" customWidth="1"/>
    <col min="7172" max="7172" width="4.28515625" customWidth="1"/>
    <col min="7173" max="7173" width="2.28515625" customWidth="1"/>
    <col min="7174" max="7174" width="3.7109375" customWidth="1"/>
    <col min="7175" max="7175" width="0.7109375" customWidth="1"/>
    <col min="7176" max="7176" width="7.7109375" customWidth="1"/>
    <col min="7177" max="7177" width="2.42578125" customWidth="1"/>
    <col min="7179" max="7179" width="2.85546875" customWidth="1"/>
    <col min="7180" max="7180" width="1" customWidth="1"/>
    <col min="7181" max="7181" width="9.28515625" customWidth="1"/>
    <col min="7182" max="7182" width="1.140625" customWidth="1"/>
    <col min="7184" max="7184" width="1.85546875" customWidth="1"/>
    <col min="7185" max="7185" width="6.140625" customWidth="1"/>
    <col min="7186" max="7186" width="4.42578125" customWidth="1"/>
    <col min="7187" max="7187" width="12.28515625" customWidth="1"/>
    <col min="7426" max="7426" width="1.42578125" customWidth="1"/>
    <col min="7427" max="7427" width="9" hidden="1" customWidth="1"/>
    <col min="7428" max="7428" width="4.28515625" customWidth="1"/>
    <col min="7429" max="7429" width="2.28515625" customWidth="1"/>
    <col min="7430" max="7430" width="3.7109375" customWidth="1"/>
    <col min="7431" max="7431" width="0.7109375" customWidth="1"/>
    <col min="7432" max="7432" width="7.7109375" customWidth="1"/>
    <col min="7433" max="7433" width="2.42578125" customWidth="1"/>
    <col min="7435" max="7435" width="2.85546875" customWidth="1"/>
    <col min="7436" max="7436" width="1" customWidth="1"/>
    <col min="7437" max="7437" width="9.28515625" customWidth="1"/>
    <col min="7438" max="7438" width="1.140625" customWidth="1"/>
    <col min="7440" max="7440" width="1.85546875" customWidth="1"/>
    <col min="7441" max="7441" width="6.140625" customWidth="1"/>
    <col min="7442" max="7442" width="4.42578125" customWidth="1"/>
    <col min="7443" max="7443" width="12.28515625" customWidth="1"/>
    <col min="7682" max="7682" width="1.42578125" customWidth="1"/>
    <col min="7683" max="7683" width="9" hidden="1" customWidth="1"/>
    <col min="7684" max="7684" width="4.28515625" customWidth="1"/>
    <col min="7685" max="7685" width="2.28515625" customWidth="1"/>
    <col min="7686" max="7686" width="3.7109375" customWidth="1"/>
    <col min="7687" max="7687" width="0.7109375" customWidth="1"/>
    <col min="7688" max="7688" width="7.7109375" customWidth="1"/>
    <col min="7689" max="7689" width="2.42578125" customWidth="1"/>
    <col min="7691" max="7691" width="2.85546875" customWidth="1"/>
    <col min="7692" max="7692" width="1" customWidth="1"/>
    <col min="7693" max="7693" width="9.28515625" customWidth="1"/>
    <col min="7694" max="7694" width="1.140625" customWidth="1"/>
    <col min="7696" max="7696" width="1.85546875" customWidth="1"/>
    <col min="7697" max="7697" width="6.140625" customWidth="1"/>
    <col min="7698" max="7698" width="4.42578125" customWidth="1"/>
    <col min="7699" max="7699" width="12.28515625" customWidth="1"/>
    <col min="7938" max="7938" width="1.42578125" customWidth="1"/>
    <col min="7939" max="7939" width="9" hidden="1" customWidth="1"/>
    <col min="7940" max="7940" width="4.28515625" customWidth="1"/>
    <col min="7941" max="7941" width="2.28515625" customWidth="1"/>
    <col min="7942" max="7942" width="3.7109375" customWidth="1"/>
    <col min="7943" max="7943" width="0.7109375" customWidth="1"/>
    <col min="7944" max="7944" width="7.7109375" customWidth="1"/>
    <col min="7945" max="7945" width="2.42578125" customWidth="1"/>
    <col min="7947" max="7947" width="2.85546875" customWidth="1"/>
    <col min="7948" max="7948" width="1" customWidth="1"/>
    <col min="7949" max="7949" width="9.28515625" customWidth="1"/>
    <col min="7950" max="7950" width="1.140625" customWidth="1"/>
    <col min="7952" max="7952" width="1.85546875" customWidth="1"/>
    <col min="7953" max="7953" width="6.140625" customWidth="1"/>
    <col min="7954" max="7954" width="4.42578125" customWidth="1"/>
    <col min="7955" max="7955" width="12.28515625" customWidth="1"/>
    <col min="8194" max="8194" width="1.42578125" customWidth="1"/>
    <col min="8195" max="8195" width="9" hidden="1" customWidth="1"/>
    <col min="8196" max="8196" width="4.28515625" customWidth="1"/>
    <col min="8197" max="8197" width="2.28515625" customWidth="1"/>
    <col min="8198" max="8198" width="3.7109375" customWidth="1"/>
    <col min="8199" max="8199" width="0.7109375" customWidth="1"/>
    <col min="8200" max="8200" width="7.7109375" customWidth="1"/>
    <col min="8201" max="8201" width="2.42578125" customWidth="1"/>
    <col min="8203" max="8203" width="2.85546875" customWidth="1"/>
    <col min="8204" max="8204" width="1" customWidth="1"/>
    <col min="8205" max="8205" width="9.28515625" customWidth="1"/>
    <col min="8206" max="8206" width="1.140625" customWidth="1"/>
    <col min="8208" max="8208" width="1.85546875" customWidth="1"/>
    <col min="8209" max="8209" width="6.140625" customWidth="1"/>
    <col min="8210" max="8210" width="4.42578125" customWidth="1"/>
    <col min="8211" max="8211" width="12.28515625" customWidth="1"/>
    <col min="8450" max="8450" width="1.42578125" customWidth="1"/>
    <col min="8451" max="8451" width="9" hidden="1" customWidth="1"/>
    <col min="8452" max="8452" width="4.28515625" customWidth="1"/>
    <col min="8453" max="8453" width="2.28515625" customWidth="1"/>
    <col min="8454" max="8454" width="3.7109375" customWidth="1"/>
    <col min="8455" max="8455" width="0.7109375" customWidth="1"/>
    <col min="8456" max="8456" width="7.7109375" customWidth="1"/>
    <col min="8457" max="8457" width="2.42578125" customWidth="1"/>
    <col min="8459" max="8459" width="2.85546875" customWidth="1"/>
    <col min="8460" max="8460" width="1" customWidth="1"/>
    <col min="8461" max="8461" width="9.28515625" customWidth="1"/>
    <col min="8462" max="8462" width="1.140625" customWidth="1"/>
    <col min="8464" max="8464" width="1.85546875" customWidth="1"/>
    <col min="8465" max="8465" width="6.140625" customWidth="1"/>
    <col min="8466" max="8466" width="4.42578125" customWidth="1"/>
    <col min="8467" max="8467" width="12.28515625" customWidth="1"/>
    <col min="8706" max="8706" width="1.42578125" customWidth="1"/>
    <col min="8707" max="8707" width="9" hidden="1" customWidth="1"/>
    <col min="8708" max="8708" width="4.28515625" customWidth="1"/>
    <col min="8709" max="8709" width="2.28515625" customWidth="1"/>
    <col min="8710" max="8710" width="3.7109375" customWidth="1"/>
    <col min="8711" max="8711" width="0.7109375" customWidth="1"/>
    <col min="8712" max="8712" width="7.7109375" customWidth="1"/>
    <col min="8713" max="8713" width="2.42578125" customWidth="1"/>
    <col min="8715" max="8715" width="2.85546875" customWidth="1"/>
    <col min="8716" max="8716" width="1" customWidth="1"/>
    <col min="8717" max="8717" width="9.28515625" customWidth="1"/>
    <col min="8718" max="8718" width="1.140625" customWidth="1"/>
    <col min="8720" max="8720" width="1.85546875" customWidth="1"/>
    <col min="8721" max="8721" width="6.140625" customWidth="1"/>
    <col min="8722" max="8722" width="4.42578125" customWidth="1"/>
    <col min="8723" max="8723" width="12.28515625" customWidth="1"/>
    <col min="8962" max="8962" width="1.42578125" customWidth="1"/>
    <col min="8963" max="8963" width="9" hidden="1" customWidth="1"/>
    <col min="8964" max="8964" width="4.28515625" customWidth="1"/>
    <col min="8965" max="8965" width="2.28515625" customWidth="1"/>
    <col min="8966" max="8966" width="3.7109375" customWidth="1"/>
    <col min="8967" max="8967" width="0.7109375" customWidth="1"/>
    <col min="8968" max="8968" width="7.7109375" customWidth="1"/>
    <col min="8969" max="8969" width="2.42578125" customWidth="1"/>
    <col min="8971" max="8971" width="2.85546875" customWidth="1"/>
    <col min="8972" max="8972" width="1" customWidth="1"/>
    <col min="8973" max="8973" width="9.28515625" customWidth="1"/>
    <col min="8974" max="8974" width="1.140625" customWidth="1"/>
    <col min="8976" max="8976" width="1.85546875" customWidth="1"/>
    <col min="8977" max="8977" width="6.140625" customWidth="1"/>
    <col min="8978" max="8978" width="4.42578125" customWidth="1"/>
    <col min="8979" max="8979" width="12.28515625" customWidth="1"/>
    <col min="9218" max="9218" width="1.42578125" customWidth="1"/>
    <col min="9219" max="9219" width="9" hidden="1" customWidth="1"/>
    <col min="9220" max="9220" width="4.28515625" customWidth="1"/>
    <col min="9221" max="9221" width="2.28515625" customWidth="1"/>
    <col min="9222" max="9222" width="3.7109375" customWidth="1"/>
    <col min="9223" max="9223" width="0.7109375" customWidth="1"/>
    <col min="9224" max="9224" width="7.7109375" customWidth="1"/>
    <col min="9225" max="9225" width="2.42578125" customWidth="1"/>
    <col min="9227" max="9227" width="2.85546875" customWidth="1"/>
    <col min="9228" max="9228" width="1" customWidth="1"/>
    <col min="9229" max="9229" width="9.28515625" customWidth="1"/>
    <col min="9230" max="9230" width="1.140625" customWidth="1"/>
    <col min="9232" max="9232" width="1.85546875" customWidth="1"/>
    <col min="9233" max="9233" width="6.140625" customWidth="1"/>
    <col min="9234" max="9234" width="4.42578125" customWidth="1"/>
    <col min="9235" max="9235" width="12.28515625" customWidth="1"/>
    <col min="9474" max="9474" width="1.42578125" customWidth="1"/>
    <col min="9475" max="9475" width="9" hidden="1" customWidth="1"/>
    <col min="9476" max="9476" width="4.28515625" customWidth="1"/>
    <col min="9477" max="9477" width="2.28515625" customWidth="1"/>
    <col min="9478" max="9478" width="3.7109375" customWidth="1"/>
    <col min="9479" max="9479" width="0.7109375" customWidth="1"/>
    <col min="9480" max="9480" width="7.7109375" customWidth="1"/>
    <col min="9481" max="9481" width="2.42578125" customWidth="1"/>
    <col min="9483" max="9483" width="2.85546875" customWidth="1"/>
    <col min="9484" max="9484" width="1" customWidth="1"/>
    <col min="9485" max="9485" width="9.28515625" customWidth="1"/>
    <col min="9486" max="9486" width="1.140625" customWidth="1"/>
    <col min="9488" max="9488" width="1.85546875" customWidth="1"/>
    <col min="9489" max="9489" width="6.140625" customWidth="1"/>
    <col min="9490" max="9490" width="4.42578125" customWidth="1"/>
    <col min="9491" max="9491" width="12.28515625" customWidth="1"/>
    <col min="9730" max="9730" width="1.42578125" customWidth="1"/>
    <col min="9731" max="9731" width="9" hidden="1" customWidth="1"/>
    <col min="9732" max="9732" width="4.28515625" customWidth="1"/>
    <col min="9733" max="9733" width="2.28515625" customWidth="1"/>
    <col min="9734" max="9734" width="3.7109375" customWidth="1"/>
    <col min="9735" max="9735" width="0.7109375" customWidth="1"/>
    <col min="9736" max="9736" width="7.7109375" customWidth="1"/>
    <col min="9737" max="9737" width="2.42578125" customWidth="1"/>
    <col min="9739" max="9739" width="2.85546875" customWidth="1"/>
    <col min="9740" max="9740" width="1" customWidth="1"/>
    <col min="9741" max="9741" width="9.28515625" customWidth="1"/>
    <col min="9742" max="9742" width="1.140625" customWidth="1"/>
    <col min="9744" max="9744" width="1.85546875" customWidth="1"/>
    <col min="9745" max="9745" width="6.140625" customWidth="1"/>
    <col min="9746" max="9746" width="4.42578125" customWidth="1"/>
    <col min="9747" max="9747" width="12.28515625" customWidth="1"/>
    <col min="9986" max="9986" width="1.42578125" customWidth="1"/>
    <col min="9987" max="9987" width="9" hidden="1" customWidth="1"/>
    <col min="9988" max="9988" width="4.28515625" customWidth="1"/>
    <col min="9989" max="9989" width="2.28515625" customWidth="1"/>
    <col min="9990" max="9990" width="3.7109375" customWidth="1"/>
    <col min="9991" max="9991" width="0.7109375" customWidth="1"/>
    <col min="9992" max="9992" width="7.7109375" customWidth="1"/>
    <col min="9993" max="9993" width="2.42578125" customWidth="1"/>
    <col min="9995" max="9995" width="2.85546875" customWidth="1"/>
    <col min="9996" max="9996" width="1" customWidth="1"/>
    <col min="9997" max="9997" width="9.28515625" customWidth="1"/>
    <col min="9998" max="9998" width="1.140625" customWidth="1"/>
    <col min="10000" max="10000" width="1.85546875" customWidth="1"/>
    <col min="10001" max="10001" width="6.140625" customWidth="1"/>
    <col min="10002" max="10002" width="4.42578125" customWidth="1"/>
    <col min="10003" max="10003" width="12.28515625" customWidth="1"/>
    <col min="10242" max="10242" width="1.42578125" customWidth="1"/>
    <col min="10243" max="10243" width="9" hidden="1" customWidth="1"/>
    <col min="10244" max="10244" width="4.28515625" customWidth="1"/>
    <col min="10245" max="10245" width="2.28515625" customWidth="1"/>
    <col min="10246" max="10246" width="3.7109375" customWidth="1"/>
    <col min="10247" max="10247" width="0.7109375" customWidth="1"/>
    <col min="10248" max="10248" width="7.7109375" customWidth="1"/>
    <col min="10249" max="10249" width="2.42578125" customWidth="1"/>
    <col min="10251" max="10251" width="2.85546875" customWidth="1"/>
    <col min="10252" max="10252" width="1" customWidth="1"/>
    <col min="10253" max="10253" width="9.28515625" customWidth="1"/>
    <col min="10254" max="10254" width="1.140625" customWidth="1"/>
    <col min="10256" max="10256" width="1.85546875" customWidth="1"/>
    <col min="10257" max="10257" width="6.140625" customWidth="1"/>
    <col min="10258" max="10258" width="4.42578125" customWidth="1"/>
    <col min="10259" max="10259" width="12.28515625" customWidth="1"/>
    <col min="10498" max="10498" width="1.42578125" customWidth="1"/>
    <col min="10499" max="10499" width="9" hidden="1" customWidth="1"/>
    <col min="10500" max="10500" width="4.28515625" customWidth="1"/>
    <col min="10501" max="10501" width="2.28515625" customWidth="1"/>
    <col min="10502" max="10502" width="3.7109375" customWidth="1"/>
    <col min="10503" max="10503" width="0.7109375" customWidth="1"/>
    <col min="10504" max="10504" width="7.7109375" customWidth="1"/>
    <col min="10505" max="10505" width="2.42578125" customWidth="1"/>
    <col min="10507" max="10507" width="2.85546875" customWidth="1"/>
    <col min="10508" max="10508" width="1" customWidth="1"/>
    <col min="10509" max="10509" width="9.28515625" customWidth="1"/>
    <col min="10510" max="10510" width="1.140625" customWidth="1"/>
    <col min="10512" max="10512" width="1.85546875" customWidth="1"/>
    <col min="10513" max="10513" width="6.140625" customWidth="1"/>
    <col min="10514" max="10514" width="4.42578125" customWidth="1"/>
    <col min="10515" max="10515" width="12.28515625" customWidth="1"/>
    <col min="10754" max="10754" width="1.42578125" customWidth="1"/>
    <col min="10755" max="10755" width="9" hidden="1" customWidth="1"/>
    <col min="10756" max="10756" width="4.28515625" customWidth="1"/>
    <col min="10757" max="10757" width="2.28515625" customWidth="1"/>
    <col min="10758" max="10758" width="3.7109375" customWidth="1"/>
    <col min="10759" max="10759" width="0.7109375" customWidth="1"/>
    <col min="10760" max="10760" width="7.7109375" customWidth="1"/>
    <col min="10761" max="10761" width="2.42578125" customWidth="1"/>
    <col min="10763" max="10763" width="2.85546875" customWidth="1"/>
    <col min="10764" max="10764" width="1" customWidth="1"/>
    <col min="10765" max="10765" width="9.28515625" customWidth="1"/>
    <col min="10766" max="10766" width="1.140625" customWidth="1"/>
    <col min="10768" max="10768" width="1.85546875" customWidth="1"/>
    <col min="10769" max="10769" width="6.140625" customWidth="1"/>
    <col min="10770" max="10770" width="4.42578125" customWidth="1"/>
    <col min="10771" max="10771" width="12.28515625" customWidth="1"/>
    <col min="11010" max="11010" width="1.42578125" customWidth="1"/>
    <col min="11011" max="11011" width="9" hidden="1" customWidth="1"/>
    <col min="11012" max="11012" width="4.28515625" customWidth="1"/>
    <col min="11013" max="11013" width="2.28515625" customWidth="1"/>
    <col min="11014" max="11014" width="3.7109375" customWidth="1"/>
    <col min="11015" max="11015" width="0.7109375" customWidth="1"/>
    <col min="11016" max="11016" width="7.7109375" customWidth="1"/>
    <col min="11017" max="11017" width="2.42578125" customWidth="1"/>
    <col min="11019" max="11019" width="2.85546875" customWidth="1"/>
    <col min="11020" max="11020" width="1" customWidth="1"/>
    <col min="11021" max="11021" width="9.28515625" customWidth="1"/>
    <col min="11022" max="11022" width="1.140625" customWidth="1"/>
    <col min="11024" max="11024" width="1.85546875" customWidth="1"/>
    <col min="11025" max="11025" width="6.140625" customWidth="1"/>
    <col min="11026" max="11026" width="4.42578125" customWidth="1"/>
    <col min="11027" max="11027" width="12.28515625" customWidth="1"/>
    <col min="11266" max="11266" width="1.42578125" customWidth="1"/>
    <col min="11267" max="11267" width="9" hidden="1" customWidth="1"/>
    <col min="11268" max="11268" width="4.28515625" customWidth="1"/>
    <col min="11269" max="11269" width="2.28515625" customWidth="1"/>
    <col min="11270" max="11270" width="3.7109375" customWidth="1"/>
    <col min="11271" max="11271" width="0.7109375" customWidth="1"/>
    <col min="11272" max="11272" width="7.7109375" customWidth="1"/>
    <col min="11273" max="11273" width="2.42578125" customWidth="1"/>
    <col min="11275" max="11275" width="2.85546875" customWidth="1"/>
    <col min="11276" max="11276" width="1" customWidth="1"/>
    <col min="11277" max="11277" width="9.28515625" customWidth="1"/>
    <col min="11278" max="11278" width="1.140625" customWidth="1"/>
    <col min="11280" max="11280" width="1.85546875" customWidth="1"/>
    <col min="11281" max="11281" width="6.140625" customWidth="1"/>
    <col min="11282" max="11282" width="4.42578125" customWidth="1"/>
    <col min="11283" max="11283" width="12.28515625" customWidth="1"/>
    <col min="11522" max="11522" width="1.42578125" customWidth="1"/>
    <col min="11523" max="11523" width="9" hidden="1" customWidth="1"/>
    <col min="11524" max="11524" width="4.28515625" customWidth="1"/>
    <col min="11525" max="11525" width="2.28515625" customWidth="1"/>
    <col min="11526" max="11526" width="3.7109375" customWidth="1"/>
    <col min="11527" max="11527" width="0.7109375" customWidth="1"/>
    <col min="11528" max="11528" width="7.7109375" customWidth="1"/>
    <col min="11529" max="11529" width="2.42578125" customWidth="1"/>
    <col min="11531" max="11531" width="2.85546875" customWidth="1"/>
    <col min="11532" max="11532" width="1" customWidth="1"/>
    <col min="11533" max="11533" width="9.28515625" customWidth="1"/>
    <col min="11534" max="11534" width="1.140625" customWidth="1"/>
    <col min="11536" max="11536" width="1.85546875" customWidth="1"/>
    <col min="11537" max="11537" width="6.140625" customWidth="1"/>
    <col min="11538" max="11538" width="4.42578125" customWidth="1"/>
    <col min="11539" max="11539" width="12.28515625" customWidth="1"/>
    <col min="11778" max="11778" width="1.42578125" customWidth="1"/>
    <col min="11779" max="11779" width="9" hidden="1" customWidth="1"/>
    <col min="11780" max="11780" width="4.28515625" customWidth="1"/>
    <col min="11781" max="11781" width="2.28515625" customWidth="1"/>
    <col min="11782" max="11782" width="3.7109375" customWidth="1"/>
    <col min="11783" max="11783" width="0.7109375" customWidth="1"/>
    <col min="11784" max="11784" width="7.7109375" customWidth="1"/>
    <col min="11785" max="11785" width="2.42578125" customWidth="1"/>
    <col min="11787" max="11787" width="2.85546875" customWidth="1"/>
    <col min="11788" max="11788" width="1" customWidth="1"/>
    <col min="11789" max="11789" width="9.28515625" customWidth="1"/>
    <col min="11790" max="11790" width="1.140625" customWidth="1"/>
    <col min="11792" max="11792" width="1.85546875" customWidth="1"/>
    <col min="11793" max="11793" width="6.140625" customWidth="1"/>
    <col min="11794" max="11794" width="4.42578125" customWidth="1"/>
    <col min="11795" max="11795" width="12.28515625" customWidth="1"/>
    <col min="12034" max="12034" width="1.42578125" customWidth="1"/>
    <col min="12035" max="12035" width="9" hidden="1" customWidth="1"/>
    <col min="12036" max="12036" width="4.28515625" customWidth="1"/>
    <col min="12037" max="12037" width="2.28515625" customWidth="1"/>
    <col min="12038" max="12038" width="3.7109375" customWidth="1"/>
    <col min="12039" max="12039" width="0.7109375" customWidth="1"/>
    <col min="12040" max="12040" width="7.7109375" customWidth="1"/>
    <col min="12041" max="12041" width="2.42578125" customWidth="1"/>
    <col min="12043" max="12043" width="2.85546875" customWidth="1"/>
    <col min="12044" max="12044" width="1" customWidth="1"/>
    <col min="12045" max="12045" width="9.28515625" customWidth="1"/>
    <col min="12046" max="12046" width="1.140625" customWidth="1"/>
    <col min="12048" max="12048" width="1.85546875" customWidth="1"/>
    <col min="12049" max="12049" width="6.140625" customWidth="1"/>
    <col min="12050" max="12050" width="4.42578125" customWidth="1"/>
    <col min="12051" max="12051" width="12.28515625" customWidth="1"/>
    <col min="12290" max="12290" width="1.42578125" customWidth="1"/>
    <col min="12291" max="12291" width="9" hidden="1" customWidth="1"/>
    <col min="12292" max="12292" width="4.28515625" customWidth="1"/>
    <col min="12293" max="12293" width="2.28515625" customWidth="1"/>
    <col min="12294" max="12294" width="3.7109375" customWidth="1"/>
    <col min="12295" max="12295" width="0.7109375" customWidth="1"/>
    <col min="12296" max="12296" width="7.7109375" customWidth="1"/>
    <col min="12297" max="12297" width="2.42578125" customWidth="1"/>
    <col min="12299" max="12299" width="2.85546875" customWidth="1"/>
    <col min="12300" max="12300" width="1" customWidth="1"/>
    <col min="12301" max="12301" width="9.28515625" customWidth="1"/>
    <col min="12302" max="12302" width="1.140625" customWidth="1"/>
    <col min="12304" max="12304" width="1.85546875" customWidth="1"/>
    <col min="12305" max="12305" width="6.140625" customWidth="1"/>
    <col min="12306" max="12306" width="4.42578125" customWidth="1"/>
    <col min="12307" max="12307" width="12.28515625" customWidth="1"/>
    <col min="12546" max="12546" width="1.42578125" customWidth="1"/>
    <col min="12547" max="12547" width="9" hidden="1" customWidth="1"/>
    <col min="12548" max="12548" width="4.28515625" customWidth="1"/>
    <col min="12549" max="12549" width="2.28515625" customWidth="1"/>
    <col min="12550" max="12550" width="3.7109375" customWidth="1"/>
    <col min="12551" max="12551" width="0.7109375" customWidth="1"/>
    <col min="12552" max="12552" width="7.7109375" customWidth="1"/>
    <col min="12553" max="12553" width="2.42578125" customWidth="1"/>
    <col min="12555" max="12555" width="2.85546875" customWidth="1"/>
    <col min="12556" max="12556" width="1" customWidth="1"/>
    <col min="12557" max="12557" width="9.28515625" customWidth="1"/>
    <col min="12558" max="12558" width="1.140625" customWidth="1"/>
    <col min="12560" max="12560" width="1.85546875" customWidth="1"/>
    <col min="12561" max="12561" width="6.140625" customWidth="1"/>
    <col min="12562" max="12562" width="4.42578125" customWidth="1"/>
    <col min="12563" max="12563" width="12.28515625" customWidth="1"/>
    <col min="12802" max="12802" width="1.42578125" customWidth="1"/>
    <col min="12803" max="12803" width="9" hidden="1" customWidth="1"/>
    <col min="12804" max="12804" width="4.28515625" customWidth="1"/>
    <col min="12805" max="12805" width="2.28515625" customWidth="1"/>
    <col min="12806" max="12806" width="3.7109375" customWidth="1"/>
    <col min="12807" max="12807" width="0.7109375" customWidth="1"/>
    <col min="12808" max="12808" width="7.7109375" customWidth="1"/>
    <col min="12809" max="12809" width="2.42578125" customWidth="1"/>
    <col min="12811" max="12811" width="2.85546875" customWidth="1"/>
    <col min="12812" max="12812" width="1" customWidth="1"/>
    <col min="12813" max="12813" width="9.28515625" customWidth="1"/>
    <col min="12814" max="12814" width="1.140625" customWidth="1"/>
    <col min="12816" max="12816" width="1.85546875" customWidth="1"/>
    <col min="12817" max="12817" width="6.140625" customWidth="1"/>
    <col min="12818" max="12818" width="4.42578125" customWidth="1"/>
    <col min="12819" max="12819" width="12.28515625" customWidth="1"/>
    <col min="13058" max="13058" width="1.42578125" customWidth="1"/>
    <col min="13059" max="13059" width="9" hidden="1" customWidth="1"/>
    <col min="13060" max="13060" width="4.28515625" customWidth="1"/>
    <col min="13061" max="13061" width="2.28515625" customWidth="1"/>
    <col min="13062" max="13062" width="3.7109375" customWidth="1"/>
    <col min="13063" max="13063" width="0.7109375" customWidth="1"/>
    <col min="13064" max="13064" width="7.7109375" customWidth="1"/>
    <col min="13065" max="13065" width="2.42578125" customWidth="1"/>
    <col min="13067" max="13067" width="2.85546875" customWidth="1"/>
    <col min="13068" max="13068" width="1" customWidth="1"/>
    <col min="13069" max="13069" width="9.28515625" customWidth="1"/>
    <col min="13070" max="13070" width="1.140625" customWidth="1"/>
    <col min="13072" max="13072" width="1.85546875" customWidth="1"/>
    <col min="13073" max="13073" width="6.140625" customWidth="1"/>
    <col min="13074" max="13074" width="4.42578125" customWidth="1"/>
    <col min="13075" max="13075" width="12.28515625" customWidth="1"/>
    <col min="13314" max="13314" width="1.42578125" customWidth="1"/>
    <col min="13315" max="13315" width="9" hidden="1" customWidth="1"/>
    <col min="13316" max="13316" width="4.28515625" customWidth="1"/>
    <col min="13317" max="13317" width="2.28515625" customWidth="1"/>
    <col min="13318" max="13318" width="3.7109375" customWidth="1"/>
    <col min="13319" max="13319" width="0.7109375" customWidth="1"/>
    <col min="13320" max="13320" width="7.7109375" customWidth="1"/>
    <col min="13321" max="13321" width="2.42578125" customWidth="1"/>
    <col min="13323" max="13323" width="2.85546875" customWidth="1"/>
    <col min="13324" max="13324" width="1" customWidth="1"/>
    <col min="13325" max="13325" width="9.28515625" customWidth="1"/>
    <col min="13326" max="13326" width="1.140625" customWidth="1"/>
    <col min="13328" max="13328" width="1.85546875" customWidth="1"/>
    <col min="13329" max="13329" width="6.140625" customWidth="1"/>
    <col min="13330" max="13330" width="4.42578125" customWidth="1"/>
    <col min="13331" max="13331" width="12.28515625" customWidth="1"/>
    <col min="13570" max="13570" width="1.42578125" customWidth="1"/>
    <col min="13571" max="13571" width="9" hidden="1" customWidth="1"/>
    <col min="13572" max="13572" width="4.28515625" customWidth="1"/>
    <col min="13573" max="13573" width="2.28515625" customWidth="1"/>
    <col min="13574" max="13574" width="3.7109375" customWidth="1"/>
    <col min="13575" max="13575" width="0.7109375" customWidth="1"/>
    <col min="13576" max="13576" width="7.7109375" customWidth="1"/>
    <col min="13577" max="13577" width="2.42578125" customWidth="1"/>
    <col min="13579" max="13579" width="2.85546875" customWidth="1"/>
    <col min="13580" max="13580" width="1" customWidth="1"/>
    <col min="13581" max="13581" width="9.28515625" customWidth="1"/>
    <col min="13582" max="13582" width="1.140625" customWidth="1"/>
    <col min="13584" max="13584" width="1.85546875" customWidth="1"/>
    <col min="13585" max="13585" width="6.140625" customWidth="1"/>
    <col min="13586" max="13586" width="4.42578125" customWidth="1"/>
    <col min="13587" max="13587" width="12.28515625" customWidth="1"/>
    <col min="13826" max="13826" width="1.42578125" customWidth="1"/>
    <col min="13827" max="13827" width="9" hidden="1" customWidth="1"/>
    <col min="13828" max="13828" width="4.28515625" customWidth="1"/>
    <col min="13829" max="13829" width="2.28515625" customWidth="1"/>
    <col min="13830" max="13830" width="3.7109375" customWidth="1"/>
    <col min="13831" max="13831" width="0.7109375" customWidth="1"/>
    <col min="13832" max="13832" width="7.7109375" customWidth="1"/>
    <col min="13833" max="13833" width="2.42578125" customWidth="1"/>
    <col min="13835" max="13835" width="2.85546875" customWidth="1"/>
    <col min="13836" max="13836" width="1" customWidth="1"/>
    <col min="13837" max="13837" width="9.28515625" customWidth="1"/>
    <col min="13838" max="13838" width="1.140625" customWidth="1"/>
    <col min="13840" max="13840" width="1.85546875" customWidth="1"/>
    <col min="13841" max="13841" width="6.140625" customWidth="1"/>
    <col min="13842" max="13842" width="4.42578125" customWidth="1"/>
    <col min="13843" max="13843" width="12.28515625" customWidth="1"/>
    <col min="14082" max="14082" width="1.42578125" customWidth="1"/>
    <col min="14083" max="14083" width="9" hidden="1" customWidth="1"/>
    <col min="14084" max="14084" width="4.28515625" customWidth="1"/>
    <col min="14085" max="14085" width="2.28515625" customWidth="1"/>
    <col min="14086" max="14086" width="3.7109375" customWidth="1"/>
    <col min="14087" max="14087" width="0.7109375" customWidth="1"/>
    <col min="14088" max="14088" width="7.7109375" customWidth="1"/>
    <col min="14089" max="14089" width="2.42578125" customWidth="1"/>
    <col min="14091" max="14091" width="2.85546875" customWidth="1"/>
    <col min="14092" max="14092" width="1" customWidth="1"/>
    <col min="14093" max="14093" width="9.28515625" customWidth="1"/>
    <col min="14094" max="14094" width="1.140625" customWidth="1"/>
    <col min="14096" max="14096" width="1.85546875" customWidth="1"/>
    <col min="14097" max="14097" width="6.140625" customWidth="1"/>
    <col min="14098" max="14098" width="4.42578125" customWidth="1"/>
    <col min="14099" max="14099" width="12.28515625" customWidth="1"/>
    <col min="14338" max="14338" width="1.42578125" customWidth="1"/>
    <col min="14339" max="14339" width="9" hidden="1" customWidth="1"/>
    <col min="14340" max="14340" width="4.28515625" customWidth="1"/>
    <col min="14341" max="14341" width="2.28515625" customWidth="1"/>
    <col min="14342" max="14342" width="3.7109375" customWidth="1"/>
    <col min="14343" max="14343" width="0.7109375" customWidth="1"/>
    <col min="14344" max="14344" width="7.7109375" customWidth="1"/>
    <col min="14345" max="14345" width="2.42578125" customWidth="1"/>
    <col min="14347" max="14347" width="2.85546875" customWidth="1"/>
    <col min="14348" max="14348" width="1" customWidth="1"/>
    <col min="14349" max="14349" width="9.28515625" customWidth="1"/>
    <col min="14350" max="14350" width="1.140625" customWidth="1"/>
    <col min="14352" max="14352" width="1.85546875" customWidth="1"/>
    <col min="14353" max="14353" width="6.140625" customWidth="1"/>
    <col min="14354" max="14354" width="4.42578125" customWidth="1"/>
    <col min="14355" max="14355" width="12.28515625" customWidth="1"/>
    <col min="14594" max="14594" width="1.42578125" customWidth="1"/>
    <col min="14595" max="14595" width="9" hidden="1" customWidth="1"/>
    <col min="14596" max="14596" width="4.28515625" customWidth="1"/>
    <col min="14597" max="14597" width="2.28515625" customWidth="1"/>
    <col min="14598" max="14598" width="3.7109375" customWidth="1"/>
    <col min="14599" max="14599" width="0.7109375" customWidth="1"/>
    <col min="14600" max="14600" width="7.7109375" customWidth="1"/>
    <col min="14601" max="14601" width="2.42578125" customWidth="1"/>
    <col min="14603" max="14603" width="2.85546875" customWidth="1"/>
    <col min="14604" max="14604" width="1" customWidth="1"/>
    <col min="14605" max="14605" width="9.28515625" customWidth="1"/>
    <col min="14606" max="14606" width="1.140625" customWidth="1"/>
    <col min="14608" max="14608" width="1.85546875" customWidth="1"/>
    <col min="14609" max="14609" width="6.140625" customWidth="1"/>
    <col min="14610" max="14610" width="4.42578125" customWidth="1"/>
    <col min="14611" max="14611" width="12.28515625" customWidth="1"/>
    <col min="14850" max="14850" width="1.42578125" customWidth="1"/>
    <col min="14851" max="14851" width="9" hidden="1" customWidth="1"/>
    <col min="14852" max="14852" width="4.28515625" customWidth="1"/>
    <col min="14853" max="14853" width="2.28515625" customWidth="1"/>
    <col min="14854" max="14854" width="3.7109375" customWidth="1"/>
    <col min="14855" max="14855" width="0.7109375" customWidth="1"/>
    <col min="14856" max="14856" width="7.7109375" customWidth="1"/>
    <col min="14857" max="14857" width="2.42578125" customWidth="1"/>
    <col min="14859" max="14859" width="2.85546875" customWidth="1"/>
    <col min="14860" max="14860" width="1" customWidth="1"/>
    <col min="14861" max="14861" width="9.28515625" customWidth="1"/>
    <col min="14862" max="14862" width="1.140625" customWidth="1"/>
    <col min="14864" max="14864" width="1.85546875" customWidth="1"/>
    <col min="14865" max="14865" width="6.140625" customWidth="1"/>
    <col min="14866" max="14866" width="4.42578125" customWidth="1"/>
    <col min="14867" max="14867" width="12.28515625" customWidth="1"/>
    <col min="15106" max="15106" width="1.42578125" customWidth="1"/>
    <col min="15107" max="15107" width="9" hidden="1" customWidth="1"/>
    <col min="15108" max="15108" width="4.28515625" customWidth="1"/>
    <col min="15109" max="15109" width="2.28515625" customWidth="1"/>
    <col min="15110" max="15110" width="3.7109375" customWidth="1"/>
    <col min="15111" max="15111" width="0.7109375" customWidth="1"/>
    <col min="15112" max="15112" width="7.7109375" customWidth="1"/>
    <col min="15113" max="15113" width="2.42578125" customWidth="1"/>
    <col min="15115" max="15115" width="2.85546875" customWidth="1"/>
    <col min="15116" max="15116" width="1" customWidth="1"/>
    <col min="15117" max="15117" width="9.28515625" customWidth="1"/>
    <col min="15118" max="15118" width="1.140625" customWidth="1"/>
    <col min="15120" max="15120" width="1.85546875" customWidth="1"/>
    <col min="15121" max="15121" width="6.140625" customWidth="1"/>
    <col min="15122" max="15122" width="4.42578125" customWidth="1"/>
    <col min="15123" max="15123" width="12.28515625" customWidth="1"/>
    <col min="15362" max="15362" width="1.42578125" customWidth="1"/>
    <col min="15363" max="15363" width="9" hidden="1" customWidth="1"/>
    <col min="15364" max="15364" width="4.28515625" customWidth="1"/>
    <col min="15365" max="15365" width="2.28515625" customWidth="1"/>
    <col min="15366" max="15366" width="3.7109375" customWidth="1"/>
    <col min="15367" max="15367" width="0.7109375" customWidth="1"/>
    <col min="15368" max="15368" width="7.7109375" customWidth="1"/>
    <col min="15369" max="15369" width="2.42578125" customWidth="1"/>
    <col min="15371" max="15371" width="2.85546875" customWidth="1"/>
    <col min="15372" max="15372" width="1" customWidth="1"/>
    <col min="15373" max="15373" width="9.28515625" customWidth="1"/>
    <col min="15374" max="15374" width="1.140625" customWidth="1"/>
    <col min="15376" max="15376" width="1.85546875" customWidth="1"/>
    <col min="15377" max="15377" width="6.140625" customWidth="1"/>
    <col min="15378" max="15378" width="4.42578125" customWidth="1"/>
    <col min="15379" max="15379" width="12.28515625" customWidth="1"/>
    <col min="15618" max="15618" width="1.42578125" customWidth="1"/>
    <col min="15619" max="15619" width="9" hidden="1" customWidth="1"/>
    <col min="15620" max="15620" width="4.28515625" customWidth="1"/>
    <col min="15621" max="15621" width="2.28515625" customWidth="1"/>
    <col min="15622" max="15622" width="3.7109375" customWidth="1"/>
    <col min="15623" max="15623" width="0.7109375" customWidth="1"/>
    <col min="15624" max="15624" width="7.7109375" customWidth="1"/>
    <col min="15625" max="15625" width="2.42578125" customWidth="1"/>
    <col min="15627" max="15627" width="2.85546875" customWidth="1"/>
    <col min="15628" max="15628" width="1" customWidth="1"/>
    <col min="15629" max="15629" width="9.28515625" customWidth="1"/>
    <col min="15630" max="15630" width="1.140625" customWidth="1"/>
    <col min="15632" max="15632" width="1.85546875" customWidth="1"/>
    <col min="15633" max="15633" width="6.140625" customWidth="1"/>
    <col min="15634" max="15634" width="4.42578125" customWidth="1"/>
    <col min="15635" max="15635" width="12.28515625" customWidth="1"/>
    <col min="15874" max="15874" width="1.42578125" customWidth="1"/>
    <col min="15875" max="15875" width="9" hidden="1" customWidth="1"/>
    <col min="15876" max="15876" width="4.28515625" customWidth="1"/>
    <col min="15877" max="15877" width="2.28515625" customWidth="1"/>
    <col min="15878" max="15878" width="3.7109375" customWidth="1"/>
    <col min="15879" max="15879" width="0.7109375" customWidth="1"/>
    <col min="15880" max="15880" width="7.7109375" customWidth="1"/>
    <col min="15881" max="15881" width="2.42578125" customWidth="1"/>
    <col min="15883" max="15883" width="2.85546875" customWidth="1"/>
    <col min="15884" max="15884" width="1" customWidth="1"/>
    <col min="15885" max="15885" width="9.28515625" customWidth="1"/>
    <col min="15886" max="15886" width="1.140625" customWidth="1"/>
    <col min="15888" max="15888" width="1.85546875" customWidth="1"/>
    <col min="15889" max="15889" width="6.140625" customWidth="1"/>
    <col min="15890" max="15890" width="4.42578125" customWidth="1"/>
    <col min="15891" max="15891" width="12.28515625" customWidth="1"/>
    <col min="16130" max="16130" width="1.42578125" customWidth="1"/>
    <col min="16131" max="16131" width="9" hidden="1" customWidth="1"/>
    <col min="16132" max="16132" width="4.28515625" customWidth="1"/>
    <col min="16133" max="16133" width="2.28515625" customWidth="1"/>
    <col min="16134" max="16134" width="3.7109375" customWidth="1"/>
    <col min="16135" max="16135" width="0.7109375" customWidth="1"/>
    <col min="16136" max="16136" width="7.7109375" customWidth="1"/>
    <col min="16137" max="16137" width="2.42578125" customWidth="1"/>
    <col min="16139" max="16139" width="2.85546875" customWidth="1"/>
    <col min="16140" max="16140" width="1" customWidth="1"/>
    <col min="16141" max="16141" width="9.28515625" customWidth="1"/>
    <col min="16142" max="16142" width="1.140625" customWidth="1"/>
    <col min="16144" max="16144" width="1.85546875" customWidth="1"/>
    <col min="16145" max="16145" width="6.140625" customWidth="1"/>
    <col min="16146" max="16146" width="4.42578125" customWidth="1"/>
    <col min="16147" max="16147" width="12.28515625" customWidth="1"/>
  </cols>
  <sheetData>
    <row r="1" spans="1:19" ht="20.25">
      <c r="A1" s="319" t="s">
        <v>302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</row>
    <row r="2" spans="1:19" ht="16.5" customHeight="1">
      <c r="A2" s="320" t="s">
        <v>303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ht="13.5" customHeight="1">
      <c r="A3" s="78"/>
      <c r="B3" s="321"/>
      <c r="C3" s="322"/>
      <c r="D3" s="322"/>
      <c r="E3" s="322"/>
      <c r="F3" s="323"/>
      <c r="G3" s="324" t="s">
        <v>304</v>
      </c>
      <c r="H3" s="325"/>
      <c r="I3" s="324"/>
      <c r="J3" s="326"/>
      <c r="K3" s="326"/>
      <c r="L3" s="325"/>
      <c r="M3" s="173"/>
      <c r="N3" s="324"/>
      <c r="O3" s="325"/>
      <c r="P3" s="324"/>
      <c r="Q3" s="325"/>
      <c r="R3" s="324"/>
      <c r="S3" s="325"/>
    </row>
    <row r="4" spans="1:19" ht="13.5" customHeight="1">
      <c r="A4" s="172" t="s">
        <v>305</v>
      </c>
      <c r="B4" s="327" t="s">
        <v>7</v>
      </c>
      <c r="C4" s="328"/>
      <c r="D4" s="328"/>
      <c r="E4" s="328"/>
      <c r="F4" s="329"/>
      <c r="G4" s="330" t="s">
        <v>306</v>
      </c>
      <c r="H4" s="331"/>
      <c r="I4" s="327" t="s">
        <v>26</v>
      </c>
      <c r="J4" s="328"/>
      <c r="K4" s="328"/>
      <c r="L4" s="329"/>
      <c r="M4" s="172" t="s">
        <v>307</v>
      </c>
      <c r="N4" s="327">
        <v>2000</v>
      </c>
      <c r="O4" s="329"/>
      <c r="P4" s="330" t="s">
        <v>308</v>
      </c>
      <c r="Q4" s="331"/>
      <c r="R4" s="327" t="s">
        <v>309</v>
      </c>
      <c r="S4" s="329"/>
    </row>
    <row r="5" spans="1:19" ht="13.5" customHeight="1">
      <c r="A5" s="173"/>
      <c r="B5" s="321"/>
      <c r="C5" s="322"/>
      <c r="D5" s="322"/>
      <c r="E5" s="322"/>
      <c r="F5" s="323"/>
      <c r="G5" s="324" t="s">
        <v>310</v>
      </c>
      <c r="H5" s="325"/>
      <c r="I5" s="324"/>
      <c r="J5" s="326"/>
      <c r="K5" s="326"/>
      <c r="L5" s="325"/>
      <c r="M5" s="173" t="s">
        <v>311</v>
      </c>
      <c r="N5" s="324"/>
      <c r="O5" s="325"/>
      <c r="P5" s="324"/>
      <c r="Q5" s="325"/>
      <c r="R5" s="324"/>
      <c r="S5" s="325"/>
    </row>
    <row r="6" spans="1:19" ht="13.5" customHeight="1">
      <c r="A6" s="172" t="s">
        <v>312</v>
      </c>
      <c r="B6" s="327">
        <v>9197832</v>
      </c>
      <c r="C6" s="328"/>
      <c r="D6" s="328"/>
      <c r="E6" s="328"/>
      <c r="F6" s="329"/>
      <c r="G6" s="330" t="s">
        <v>313</v>
      </c>
      <c r="H6" s="331"/>
      <c r="I6" s="327">
        <v>149282</v>
      </c>
      <c r="J6" s="328"/>
      <c r="K6" s="328"/>
      <c r="L6" s="329"/>
      <c r="M6" s="172" t="s">
        <v>314</v>
      </c>
      <c r="N6" s="327">
        <v>91210</v>
      </c>
      <c r="O6" s="329"/>
      <c r="P6" s="330" t="s">
        <v>315</v>
      </c>
      <c r="Q6" s="331"/>
      <c r="R6" s="327">
        <v>281037</v>
      </c>
      <c r="S6" s="329"/>
    </row>
    <row r="7" spans="1:19" ht="13.5" customHeight="1">
      <c r="A7" s="173"/>
      <c r="B7" s="321"/>
      <c r="C7" s="322"/>
      <c r="D7" s="322"/>
      <c r="E7" s="322"/>
      <c r="F7" s="323"/>
      <c r="G7" s="324"/>
      <c r="H7" s="325"/>
      <c r="I7" s="324"/>
      <c r="J7" s="326"/>
      <c r="K7" s="326"/>
      <c r="L7" s="325"/>
      <c r="M7" s="173" t="s">
        <v>316</v>
      </c>
      <c r="N7" s="324"/>
      <c r="O7" s="325"/>
      <c r="P7" s="324" t="s">
        <v>317</v>
      </c>
      <c r="Q7" s="325"/>
      <c r="R7" s="324"/>
      <c r="S7" s="325"/>
    </row>
    <row r="8" spans="1:19" ht="13.5" customHeight="1">
      <c r="A8" s="172" t="s">
        <v>318</v>
      </c>
      <c r="B8" s="327" t="s">
        <v>319</v>
      </c>
      <c r="C8" s="328"/>
      <c r="D8" s="328"/>
      <c r="E8" s="328"/>
      <c r="F8" s="329"/>
      <c r="G8" s="330" t="s">
        <v>320</v>
      </c>
      <c r="H8" s="331"/>
      <c r="I8" s="327">
        <v>330</v>
      </c>
      <c r="J8" s="328"/>
      <c r="K8" s="328"/>
      <c r="L8" s="329"/>
      <c r="M8" s="172" t="s">
        <v>321</v>
      </c>
      <c r="N8" s="327">
        <v>60.04</v>
      </c>
      <c r="O8" s="329"/>
      <c r="P8" s="330" t="s">
        <v>321</v>
      </c>
      <c r="Q8" s="331"/>
      <c r="R8" s="327">
        <v>28.946999999999999</v>
      </c>
      <c r="S8" s="329"/>
    </row>
    <row r="9" spans="1:19" ht="13.5" customHeight="1">
      <c r="A9" s="173" t="s">
        <v>322</v>
      </c>
      <c r="B9" s="321"/>
      <c r="C9" s="322"/>
      <c r="D9" s="322"/>
      <c r="E9" s="322"/>
      <c r="F9" s="323"/>
      <c r="G9" s="324" t="s">
        <v>323</v>
      </c>
      <c r="H9" s="325"/>
      <c r="I9" s="324"/>
      <c r="J9" s="326"/>
      <c r="K9" s="326"/>
      <c r="L9" s="325"/>
      <c r="M9" s="173" t="s">
        <v>324</v>
      </c>
      <c r="N9" s="324"/>
      <c r="O9" s="325"/>
      <c r="P9" s="324"/>
      <c r="Q9" s="325"/>
      <c r="R9" s="324"/>
      <c r="S9" s="325"/>
    </row>
    <row r="10" spans="1:19" ht="13.5" customHeight="1">
      <c r="A10" s="172" t="s">
        <v>325</v>
      </c>
      <c r="B10" s="327">
        <v>66.81</v>
      </c>
      <c r="C10" s="328"/>
      <c r="D10" s="328"/>
      <c r="E10" s="328"/>
      <c r="F10" s="329"/>
      <c r="G10" s="330" t="s">
        <v>326</v>
      </c>
      <c r="H10" s="331"/>
      <c r="I10" s="327">
        <v>20.428000000000001</v>
      </c>
      <c r="J10" s="328"/>
      <c r="K10" s="328"/>
      <c r="L10" s="329"/>
      <c r="M10" s="172" t="s">
        <v>327</v>
      </c>
      <c r="N10" s="327">
        <v>469</v>
      </c>
      <c r="O10" s="329"/>
      <c r="P10" s="330" t="s">
        <v>328</v>
      </c>
      <c r="Q10" s="331"/>
      <c r="R10" s="327" t="s">
        <v>329</v>
      </c>
      <c r="S10" s="329"/>
    </row>
    <row r="11" spans="1:19" ht="13.5" customHeight="1">
      <c r="A11" s="173" t="s">
        <v>330</v>
      </c>
      <c r="B11" s="378" t="s">
        <v>331</v>
      </c>
      <c r="C11" s="379"/>
      <c r="D11" s="379"/>
      <c r="E11" s="379"/>
      <c r="F11" s="380"/>
      <c r="G11" s="324" t="s">
        <v>332</v>
      </c>
      <c r="H11" s="325"/>
      <c r="I11" s="324"/>
      <c r="J11" s="326"/>
      <c r="K11" s="326"/>
      <c r="L11" s="325"/>
      <c r="M11" s="173" t="s">
        <v>333</v>
      </c>
      <c r="N11" s="332" t="s">
        <v>334</v>
      </c>
      <c r="O11" s="333"/>
      <c r="P11" s="333"/>
      <c r="Q11" s="333"/>
      <c r="R11" s="333"/>
      <c r="S11" s="334"/>
    </row>
    <row r="12" spans="1:19" ht="13.5" customHeight="1">
      <c r="A12" s="174" t="s">
        <v>335</v>
      </c>
      <c r="B12" s="381"/>
      <c r="C12" s="382"/>
      <c r="D12" s="382"/>
      <c r="E12" s="382"/>
      <c r="F12" s="383"/>
      <c r="G12" s="335" t="s">
        <v>336</v>
      </c>
      <c r="H12" s="336"/>
      <c r="I12" s="337" t="s">
        <v>337</v>
      </c>
      <c r="J12" s="338"/>
      <c r="K12" s="338"/>
      <c r="L12" s="339"/>
      <c r="M12" s="174" t="s">
        <v>338</v>
      </c>
      <c r="N12" s="340" t="s">
        <v>339</v>
      </c>
      <c r="O12" s="341"/>
      <c r="P12" s="341"/>
      <c r="Q12" s="341"/>
      <c r="R12" s="341"/>
      <c r="S12" s="342"/>
    </row>
    <row r="13" spans="1:19" ht="15.75" customHeight="1">
      <c r="A13" s="343" t="s">
        <v>340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</row>
    <row r="14" spans="1:19" ht="13.5" customHeight="1">
      <c r="A14" s="321"/>
      <c r="B14" s="323"/>
      <c r="C14" s="321"/>
      <c r="D14" s="322"/>
      <c r="E14" s="322"/>
      <c r="F14" s="322"/>
      <c r="G14" s="323"/>
      <c r="H14" s="321"/>
      <c r="I14" s="323"/>
      <c r="J14" s="321" t="s">
        <v>341</v>
      </c>
      <c r="K14" s="323"/>
      <c r="L14" s="321"/>
      <c r="M14" s="322"/>
      <c r="N14" s="323"/>
      <c r="O14" s="321"/>
      <c r="P14" s="323"/>
      <c r="Q14" s="321"/>
      <c r="R14" s="323"/>
      <c r="S14" s="78" t="s">
        <v>341</v>
      </c>
    </row>
    <row r="15" spans="1:19" ht="13.5" customHeight="1">
      <c r="A15" s="344" t="s">
        <v>342</v>
      </c>
      <c r="B15" s="345"/>
      <c r="C15" s="344" t="s">
        <v>343</v>
      </c>
      <c r="D15" s="346"/>
      <c r="E15" s="346"/>
      <c r="F15" s="346"/>
      <c r="G15" s="345"/>
      <c r="H15" s="344" t="s">
        <v>344</v>
      </c>
      <c r="I15" s="345"/>
      <c r="J15" s="344" t="s">
        <v>345</v>
      </c>
      <c r="K15" s="345"/>
      <c r="L15" s="344" t="s">
        <v>342</v>
      </c>
      <c r="M15" s="346"/>
      <c r="N15" s="345"/>
      <c r="O15" s="344" t="s">
        <v>343</v>
      </c>
      <c r="P15" s="345"/>
      <c r="Q15" s="344" t="s">
        <v>344</v>
      </c>
      <c r="R15" s="345"/>
      <c r="S15" s="83" t="s">
        <v>345</v>
      </c>
    </row>
    <row r="16" spans="1:19" ht="13.5" customHeight="1">
      <c r="A16" s="327"/>
      <c r="B16" s="329"/>
      <c r="C16" s="327"/>
      <c r="D16" s="328"/>
      <c r="E16" s="328"/>
      <c r="F16" s="328"/>
      <c r="G16" s="329"/>
      <c r="H16" s="327"/>
      <c r="I16" s="329"/>
      <c r="J16" s="327" t="s">
        <v>346</v>
      </c>
      <c r="K16" s="329"/>
      <c r="L16" s="327"/>
      <c r="M16" s="328"/>
      <c r="N16" s="329"/>
      <c r="O16" s="327"/>
      <c r="P16" s="329"/>
      <c r="Q16" s="327"/>
      <c r="R16" s="329"/>
      <c r="S16" s="98" t="s">
        <v>346</v>
      </c>
    </row>
    <row r="17" spans="1:19" ht="13.5" customHeight="1">
      <c r="A17" s="324" t="s">
        <v>347</v>
      </c>
      <c r="B17" s="325"/>
      <c r="C17" s="347"/>
      <c r="D17" s="322"/>
      <c r="E17" s="322"/>
      <c r="F17" s="322"/>
      <c r="G17" s="323"/>
      <c r="H17" s="321"/>
      <c r="I17" s="323"/>
      <c r="J17" s="321"/>
      <c r="K17" s="323"/>
      <c r="L17" s="324" t="s">
        <v>348</v>
      </c>
      <c r="M17" s="326"/>
      <c r="N17" s="325"/>
      <c r="O17" s="321"/>
      <c r="P17" s="323"/>
      <c r="Q17" s="321"/>
      <c r="R17" s="323"/>
      <c r="S17" s="78"/>
    </row>
    <row r="18" spans="1:19" ht="13.5" customHeight="1">
      <c r="A18" s="330" t="s">
        <v>349</v>
      </c>
      <c r="B18" s="331"/>
      <c r="C18" s="348">
        <v>45126</v>
      </c>
      <c r="D18" s="346"/>
      <c r="E18" s="346"/>
      <c r="F18" s="346"/>
      <c r="G18" s="345"/>
      <c r="H18" s="348">
        <v>45309</v>
      </c>
      <c r="I18" s="345"/>
      <c r="J18" s="327"/>
      <c r="K18" s="329"/>
      <c r="L18" s="330" t="s">
        <v>350</v>
      </c>
      <c r="M18" s="349"/>
      <c r="N18" s="331"/>
      <c r="O18" s="350">
        <v>45128</v>
      </c>
      <c r="P18" s="351"/>
      <c r="Q18" s="344" t="s">
        <v>351</v>
      </c>
      <c r="R18" s="345"/>
      <c r="S18" s="98"/>
    </row>
    <row r="19" spans="1:19" ht="13.5" customHeight="1">
      <c r="A19" s="324"/>
      <c r="B19" s="325"/>
      <c r="C19" s="347"/>
      <c r="D19" s="322"/>
      <c r="E19" s="322"/>
      <c r="F19" s="322"/>
      <c r="G19" s="323"/>
      <c r="H19" s="321"/>
      <c r="I19" s="323"/>
      <c r="J19" s="321"/>
      <c r="K19" s="323"/>
      <c r="L19" s="321" t="s">
        <v>352</v>
      </c>
      <c r="M19" s="322"/>
      <c r="N19" s="323"/>
      <c r="O19" s="321"/>
      <c r="P19" s="323"/>
      <c r="Q19" s="321"/>
      <c r="R19" s="323"/>
      <c r="S19" s="78"/>
    </row>
    <row r="20" spans="1:19" ht="13.5" customHeight="1">
      <c r="A20" s="330" t="s">
        <v>313</v>
      </c>
      <c r="B20" s="331"/>
      <c r="C20" s="350">
        <v>45142</v>
      </c>
      <c r="D20" s="328"/>
      <c r="E20" s="328"/>
      <c r="F20" s="328"/>
      <c r="G20" s="329"/>
      <c r="H20" s="344" t="s">
        <v>351</v>
      </c>
      <c r="I20" s="345"/>
      <c r="J20" s="327"/>
      <c r="K20" s="329"/>
      <c r="L20" s="327" t="s">
        <v>353</v>
      </c>
      <c r="M20" s="328"/>
      <c r="N20" s="329"/>
      <c r="O20" s="327" t="s">
        <v>354</v>
      </c>
      <c r="P20" s="329"/>
      <c r="Q20" s="327" t="s">
        <v>354</v>
      </c>
      <c r="R20" s="329"/>
      <c r="S20" s="98"/>
    </row>
    <row r="21" spans="1:19" ht="13.5" customHeight="1">
      <c r="A21" s="324"/>
      <c r="B21" s="325"/>
      <c r="C21" s="347"/>
      <c r="D21" s="322"/>
      <c r="E21" s="322"/>
      <c r="F21" s="322"/>
      <c r="G21" s="323"/>
      <c r="H21" s="347"/>
      <c r="I21" s="323"/>
      <c r="J21" s="347"/>
      <c r="K21" s="323"/>
      <c r="L21" s="321"/>
      <c r="M21" s="322"/>
      <c r="N21" s="323"/>
      <c r="O21" s="321"/>
      <c r="P21" s="323"/>
      <c r="Q21" s="321"/>
      <c r="R21" s="323"/>
      <c r="S21" s="78"/>
    </row>
    <row r="22" spans="1:19" ht="13.5" customHeight="1">
      <c r="A22" s="330" t="s">
        <v>355</v>
      </c>
      <c r="B22" s="331"/>
      <c r="C22" s="350">
        <v>45129</v>
      </c>
      <c r="D22" s="328"/>
      <c r="E22" s="328"/>
      <c r="F22" s="328"/>
      <c r="G22" s="329"/>
      <c r="H22" s="350">
        <v>45842</v>
      </c>
      <c r="I22" s="329"/>
      <c r="J22" s="350">
        <v>45029</v>
      </c>
      <c r="K22" s="329"/>
      <c r="L22" s="330" t="s">
        <v>356</v>
      </c>
      <c r="M22" s="349"/>
      <c r="N22" s="331"/>
      <c r="O22" s="350">
        <v>45129</v>
      </c>
      <c r="P22" s="351"/>
      <c r="Q22" s="350">
        <v>45842</v>
      </c>
      <c r="R22" s="329"/>
      <c r="S22" s="180">
        <v>45029</v>
      </c>
    </row>
    <row r="23" spans="1:19" ht="13.5" customHeight="1">
      <c r="A23" s="324"/>
      <c r="B23" s="325"/>
      <c r="C23" s="321"/>
      <c r="D23" s="322"/>
      <c r="E23" s="322"/>
      <c r="F23" s="322"/>
      <c r="G23" s="323"/>
      <c r="H23" s="321"/>
      <c r="I23" s="323"/>
      <c r="J23" s="321"/>
      <c r="K23" s="323"/>
      <c r="L23" s="321"/>
      <c r="M23" s="322"/>
      <c r="N23" s="323"/>
      <c r="O23" s="321"/>
      <c r="P23" s="323"/>
      <c r="Q23" s="321"/>
      <c r="R23" s="323"/>
      <c r="S23" s="78"/>
    </row>
    <row r="24" spans="1:19" ht="13.5" customHeight="1">
      <c r="A24" s="330" t="s">
        <v>357</v>
      </c>
      <c r="B24" s="331"/>
      <c r="C24" s="352">
        <v>45220</v>
      </c>
      <c r="D24" s="353"/>
      <c r="E24" s="353"/>
      <c r="F24" s="353"/>
      <c r="G24" s="354"/>
      <c r="H24" s="352">
        <v>45280</v>
      </c>
      <c r="I24" s="354"/>
      <c r="J24" s="352"/>
      <c r="K24" s="354"/>
      <c r="L24" s="330" t="s">
        <v>358</v>
      </c>
      <c r="M24" s="349"/>
      <c r="N24" s="331"/>
      <c r="O24" s="350">
        <v>45160</v>
      </c>
      <c r="P24" s="351"/>
      <c r="Q24" s="350">
        <v>45492</v>
      </c>
      <c r="R24" s="329"/>
      <c r="S24" s="98"/>
    </row>
    <row r="25" spans="1:19" ht="13.5" customHeight="1">
      <c r="A25" s="324" t="s">
        <v>359</v>
      </c>
      <c r="B25" s="325"/>
      <c r="C25" s="321"/>
      <c r="D25" s="322"/>
      <c r="E25" s="322"/>
      <c r="F25" s="322"/>
      <c r="G25" s="323"/>
      <c r="H25" s="321"/>
      <c r="I25" s="323"/>
      <c r="J25" s="321"/>
      <c r="K25" s="323"/>
      <c r="L25" s="321"/>
      <c r="M25" s="322"/>
      <c r="N25" s="323"/>
      <c r="O25" s="321"/>
      <c r="P25" s="323"/>
      <c r="Q25" s="321"/>
      <c r="R25" s="323"/>
      <c r="S25" s="78"/>
    </row>
    <row r="26" spans="1:19" ht="13.5" customHeight="1">
      <c r="A26" s="330" t="s">
        <v>360</v>
      </c>
      <c r="B26" s="331"/>
      <c r="C26" s="350">
        <v>45207</v>
      </c>
      <c r="D26" s="328"/>
      <c r="E26" s="328"/>
      <c r="F26" s="328"/>
      <c r="G26" s="329"/>
      <c r="H26" s="350">
        <v>45842</v>
      </c>
      <c r="I26" s="329"/>
      <c r="J26" s="350">
        <v>45029</v>
      </c>
      <c r="K26" s="329"/>
      <c r="L26" s="330" t="s">
        <v>361</v>
      </c>
      <c r="M26" s="349"/>
      <c r="N26" s="331"/>
      <c r="O26" s="350">
        <v>45129</v>
      </c>
      <c r="P26" s="351"/>
      <c r="Q26" s="350">
        <v>45842</v>
      </c>
      <c r="R26" s="351"/>
      <c r="S26" s="98"/>
    </row>
    <row r="27" spans="1:19" ht="13.5" customHeight="1">
      <c r="A27" s="324" t="s">
        <v>359</v>
      </c>
      <c r="B27" s="325"/>
      <c r="C27" s="321"/>
      <c r="D27" s="322"/>
      <c r="E27" s="322"/>
      <c r="F27" s="322"/>
      <c r="G27" s="323"/>
      <c r="H27" s="321"/>
      <c r="I27" s="323"/>
      <c r="J27" s="321"/>
      <c r="K27" s="323"/>
      <c r="L27" s="321"/>
      <c r="M27" s="322"/>
      <c r="N27" s="323"/>
      <c r="O27" s="321"/>
      <c r="P27" s="323"/>
      <c r="Q27" s="321"/>
      <c r="R27" s="323"/>
      <c r="S27" s="78"/>
    </row>
    <row r="28" spans="1:19" ht="13.5" customHeight="1">
      <c r="A28" s="330" t="s">
        <v>362</v>
      </c>
      <c r="B28" s="331"/>
      <c r="C28" s="350">
        <v>45129</v>
      </c>
      <c r="D28" s="328"/>
      <c r="E28" s="328"/>
      <c r="F28" s="328"/>
      <c r="G28" s="329"/>
      <c r="H28" s="350">
        <v>45842</v>
      </c>
      <c r="I28" s="329"/>
      <c r="J28" s="350">
        <v>45029</v>
      </c>
      <c r="K28" s="329"/>
      <c r="L28" s="330" t="s">
        <v>363</v>
      </c>
      <c r="M28" s="349"/>
      <c r="N28" s="331"/>
      <c r="O28" s="350">
        <v>45002</v>
      </c>
      <c r="P28" s="329"/>
      <c r="Q28" s="350">
        <v>45367</v>
      </c>
      <c r="R28" s="329"/>
      <c r="S28" s="180"/>
    </row>
    <row r="29" spans="1:19" ht="13.5" customHeight="1">
      <c r="A29" s="324" t="s">
        <v>359</v>
      </c>
      <c r="B29" s="325"/>
      <c r="C29" s="355"/>
      <c r="D29" s="356"/>
      <c r="E29" s="356"/>
      <c r="F29" s="356"/>
      <c r="G29" s="357"/>
      <c r="H29" s="355"/>
      <c r="I29" s="357"/>
      <c r="J29" s="355"/>
      <c r="K29" s="357"/>
      <c r="L29" s="324"/>
      <c r="M29" s="326"/>
      <c r="N29" s="325"/>
      <c r="O29" s="321"/>
      <c r="P29" s="323"/>
      <c r="Q29" s="321"/>
      <c r="R29" s="323"/>
      <c r="S29" s="78"/>
    </row>
    <row r="30" spans="1:19" ht="13.5" customHeight="1">
      <c r="A30" s="330" t="s">
        <v>364</v>
      </c>
      <c r="B30" s="331"/>
      <c r="C30" s="350">
        <v>45129</v>
      </c>
      <c r="D30" s="328"/>
      <c r="E30" s="328"/>
      <c r="F30" s="328"/>
      <c r="G30" s="329"/>
      <c r="H30" s="350">
        <v>45842</v>
      </c>
      <c r="I30" s="329"/>
      <c r="J30" s="350">
        <v>45029</v>
      </c>
      <c r="K30" s="329"/>
      <c r="L30" s="330" t="s">
        <v>365</v>
      </c>
      <c r="M30" s="349"/>
      <c r="N30" s="331"/>
      <c r="O30" s="350">
        <v>45132</v>
      </c>
      <c r="P30" s="329"/>
      <c r="Q30" s="350">
        <v>45315</v>
      </c>
      <c r="R30" s="329"/>
      <c r="S30" s="98"/>
    </row>
    <row r="31" spans="1:19" ht="13.5" customHeight="1">
      <c r="A31" s="321" t="s">
        <v>366</v>
      </c>
      <c r="B31" s="323"/>
      <c r="C31" s="321"/>
      <c r="D31" s="322"/>
      <c r="E31" s="322"/>
      <c r="F31" s="322"/>
      <c r="G31" s="323"/>
      <c r="H31" s="321"/>
      <c r="I31" s="323"/>
      <c r="J31" s="321"/>
      <c r="K31" s="323"/>
      <c r="L31" s="324"/>
      <c r="M31" s="326"/>
      <c r="N31" s="325"/>
      <c r="O31" s="321"/>
      <c r="P31" s="323"/>
      <c r="Q31" s="321"/>
      <c r="R31" s="323"/>
      <c r="S31" s="78"/>
    </row>
    <row r="32" spans="1:19" ht="13.5" customHeight="1">
      <c r="A32" s="327" t="s">
        <v>359</v>
      </c>
      <c r="B32" s="329"/>
      <c r="C32" s="327"/>
      <c r="D32" s="328"/>
      <c r="E32" s="328"/>
      <c r="F32" s="328"/>
      <c r="G32" s="329"/>
      <c r="H32" s="327"/>
      <c r="I32" s="329"/>
      <c r="J32" s="327"/>
      <c r="K32" s="329"/>
      <c r="L32" s="330" t="s">
        <v>367</v>
      </c>
      <c r="M32" s="349"/>
      <c r="N32" s="331"/>
      <c r="O32" s="350">
        <v>45132</v>
      </c>
      <c r="P32" s="351"/>
      <c r="Q32" s="350">
        <v>45315</v>
      </c>
      <c r="R32" s="329"/>
      <c r="S32" s="98"/>
    </row>
    <row r="33" spans="1:19" ht="13.5" customHeight="1">
      <c r="A33" s="321" t="s">
        <v>368</v>
      </c>
      <c r="B33" s="323"/>
      <c r="C33" s="321"/>
      <c r="D33" s="322"/>
      <c r="E33" s="322"/>
      <c r="F33" s="322"/>
      <c r="G33" s="323"/>
      <c r="H33" s="321"/>
      <c r="I33" s="323"/>
      <c r="J33" s="321"/>
      <c r="K33" s="323"/>
      <c r="L33" s="358" t="s">
        <v>369</v>
      </c>
      <c r="M33" s="359"/>
      <c r="N33" s="359"/>
      <c r="O33" s="359"/>
      <c r="P33" s="359"/>
      <c r="Q33" s="359"/>
      <c r="R33" s="359"/>
      <c r="S33" s="360"/>
    </row>
    <row r="34" spans="1:19" ht="13.5" customHeight="1">
      <c r="A34" s="327" t="s">
        <v>370</v>
      </c>
      <c r="B34" s="329"/>
      <c r="C34" s="327"/>
      <c r="D34" s="328"/>
      <c r="E34" s="328"/>
      <c r="F34" s="328"/>
      <c r="G34" s="329"/>
      <c r="H34" s="327"/>
      <c r="I34" s="329"/>
      <c r="J34" s="327"/>
      <c r="K34" s="329"/>
      <c r="L34" s="361" t="s">
        <v>371</v>
      </c>
      <c r="M34" s="362"/>
      <c r="N34" s="362"/>
      <c r="O34" s="362"/>
      <c r="P34" s="362"/>
      <c r="Q34" s="362"/>
      <c r="R34" s="362"/>
      <c r="S34" s="363"/>
    </row>
    <row r="35" spans="1:19" ht="13.5" customHeight="1">
      <c r="A35" s="321"/>
      <c r="B35" s="323"/>
      <c r="C35" s="321"/>
      <c r="D35" s="322"/>
      <c r="E35" s="322"/>
      <c r="F35" s="322"/>
      <c r="G35" s="323"/>
      <c r="H35" s="321"/>
      <c r="I35" s="323"/>
      <c r="J35" s="321"/>
      <c r="K35" s="323"/>
      <c r="L35" s="321"/>
      <c r="M35" s="322"/>
      <c r="N35" s="322"/>
      <c r="O35" s="322"/>
      <c r="P35" s="322"/>
      <c r="Q35" s="322"/>
      <c r="R35" s="322"/>
      <c r="S35" s="323"/>
    </row>
    <row r="36" spans="1:19" ht="13.5" customHeight="1">
      <c r="A36" s="327" t="s">
        <v>372</v>
      </c>
      <c r="B36" s="329"/>
      <c r="C36" s="327"/>
      <c r="D36" s="328"/>
      <c r="E36" s="328"/>
      <c r="F36" s="328"/>
      <c r="G36" s="329"/>
      <c r="H36" s="327"/>
      <c r="I36" s="329"/>
      <c r="J36" s="327"/>
      <c r="K36" s="329"/>
      <c r="L36" s="364" t="s">
        <v>373</v>
      </c>
      <c r="M36" s="365"/>
      <c r="N36" s="365"/>
      <c r="O36" s="328"/>
      <c r="P36" s="328"/>
      <c r="Q36" s="328"/>
      <c r="R36" s="328"/>
      <c r="S36" s="329"/>
    </row>
    <row r="37" spans="1:19" ht="16.5" customHeight="1">
      <c r="A37" s="320" t="s">
        <v>374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</row>
    <row r="38" spans="1:19" ht="13.5" customHeight="1">
      <c r="A38" s="175" t="s">
        <v>375</v>
      </c>
      <c r="B38" s="176"/>
      <c r="C38" s="372" t="s">
        <v>376</v>
      </c>
      <c r="D38" s="373"/>
      <c r="E38" s="373"/>
      <c r="F38" s="373"/>
      <c r="G38" s="373"/>
      <c r="H38" s="373"/>
      <c r="I38" s="373"/>
      <c r="J38" s="373"/>
      <c r="K38" s="373"/>
      <c r="L38" s="374"/>
      <c r="M38" s="75" t="s">
        <v>375</v>
      </c>
      <c r="N38" s="372" t="s">
        <v>376</v>
      </c>
      <c r="O38" s="373"/>
      <c r="P38" s="373"/>
      <c r="Q38" s="373"/>
      <c r="R38" s="373"/>
      <c r="S38" s="374"/>
    </row>
    <row r="39" spans="1:19" ht="13.5" customHeight="1">
      <c r="A39" s="177" t="s">
        <v>377</v>
      </c>
      <c r="B39" s="176"/>
      <c r="C39" s="372" t="s">
        <v>378</v>
      </c>
      <c r="D39" s="373"/>
      <c r="E39" s="373"/>
      <c r="F39" s="373"/>
      <c r="G39" s="373"/>
      <c r="H39" s="373"/>
      <c r="I39" s="373"/>
      <c r="J39" s="373"/>
      <c r="K39" s="373"/>
      <c r="L39" s="374"/>
      <c r="M39" s="179" t="s">
        <v>379</v>
      </c>
      <c r="N39" s="372" t="s">
        <v>380</v>
      </c>
      <c r="O39" s="373"/>
      <c r="P39" s="373"/>
      <c r="Q39" s="373"/>
      <c r="R39" s="373"/>
      <c r="S39" s="374"/>
    </row>
    <row r="40" spans="1:19" ht="13.5" customHeight="1">
      <c r="A40" s="177" t="s">
        <v>381</v>
      </c>
      <c r="B40" s="176"/>
      <c r="C40" s="372" t="s">
        <v>382</v>
      </c>
      <c r="D40" s="375"/>
      <c r="E40" s="375"/>
      <c r="F40" s="375"/>
      <c r="G40" s="375"/>
      <c r="H40" s="375"/>
      <c r="I40" s="375"/>
      <c r="J40" s="375"/>
      <c r="K40" s="375"/>
      <c r="L40" s="376"/>
      <c r="M40" s="179" t="s">
        <v>383</v>
      </c>
      <c r="N40" s="372" t="s">
        <v>384</v>
      </c>
      <c r="O40" s="373"/>
      <c r="P40" s="373"/>
      <c r="Q40" s="373"/>
      <c r="R40" s="373"/>
      <c r="S40" s="374"/>
    </row>
    <row r="41" spans="1:19" ht="13.5" customHeight="1">
      <c r="A41" s="177" t="s">
        <v>385</v>
      </c>
      <c r="B41" s="176"/>
      <c r="C41" s="372" t="s">
        <v>386</v>
      </c>
      <c r="D41" s="373"/>
      <c r="E41" s="373"/>
      <c r="F41" s="373"/>
      <c r="G41" s="373"/>
      <c r="H41" s="373"/>
      <c r="I41" s="373"/>
      <c r="J41" s="373"/>
      <c r="K41" s="373"/>
      <c r="L41" s="374"/>
      <c r="M41" s="179" t="s">
        <v>387</v>
      </c>
      <c r="N41" s="372" t="s">
        <v>388</v>
      </c>
      <c r="O41" s="373"/>
      <c r="P41" s="373"/>
      <c r="Q41" s="373"/>
      <c r="R41" s="373"/>
      <c r="S41" s="374"/>
    </row>
    <row r="42" spans="1:19" ht="13.5" customHeight="1">
      <c r="A42" s="177" t="s">
        <v>389</v>
      </c>
      <c r="B42" s="176"/>
      <c r="C42" s="372" t="s">
        <v>390</v>
      </c>
      <c r="D42" s="373"/>
      <c r="E42" s="373"/>
      <c r="F42" s="373"/>
      <c r="G42" s="373"/>
      <c r="H42" s="373"/>
      <c r="I42" s="373"/>
      <c r="J42" s="373"/>
      <c r="K42" s="373"/>
      <c r="L42" s="374"/>
      <c r="M42" s="179" t="s">
        <v>391</v>
      </c>
      <c r="N42" s="372" t="s">
        <v>392</v>
      </c>
      <c r="O42" s="373"/>
      <c r="P42" s="373"/>
      <c r="Q42" s="373"/>
      <c r="R42" s="373"/>
      <c r="S42" s="374"/>
    </row>
    <row r="43" spans="1:19" ht="26.25" customHeight="1">
      <c r="A43" s="178" t="s">
        <v>393</v>
      </c>
      <c r="B43" s="176"/>
      <c r="C43" s="394"/>
      <c r="D43" s="395"/>
      <c r="E43" s="395"/>
      <c r="F43" s="395"/>
      <c r="G43" s="395"/>
      <c r="H43" s="395"/>
      <c r="I43" s="395"/>
      <c r="J43" s="395"/>
      <c r="K43" s="395"/>
      <c r="L43" s="396"/>
      <c r="M43" s="75"/>
      <c r="N43" s="372"/>
      <c r="O43" s="373"/>
      <c r="P43" s="373"/>
      <c r="Q43" s="373"/>
      <c r="R43" s="373"/>
      <c r="S43" s="374"/>
    </row>
    <row r="44" spans="1:19" ht="13.5" customHeight="1">
      <c r="A44" s="320" t="s">
        <v>394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</row>
    <row r="45" spans="1:19" ht="13.5" customHeight="1">
      <c r="A45" s="321" t="s">
        <v>395</v>
      </c>
      <c r="B45" s="322"/>
      <c r="C45" s="323"/>
      <c r="D45" s="321"/>
      <c r="E45" s="323"/>
      <c r="F45" s="366" t="s">
        <v>396</v>
      </c>
      <c r="G45" s="367"/>
      <c r="H45" s="367"/>
      <c r="I45" s="368"/>
      <c r="J45" s="369">
        <v>45213</v>
      </c>
      <c r="K45" s="370"/>
      <c r="L45" s="370"/>
      <c r="M45" s="370"/>
      <c r="N45" s="371"/>
      <c r="O45" s="321" t="s">
        <v>397</v>
      </c>
      <c r="P45" s="322"/>
      <c r="Q45" s="322"/>
      <c r="R45" s="323"/>
      <c r="S45" s="181"/>
    </row>
    <row r="46" spans="1:19" ht="13.5" customHeight="1">
      <c r="A46" s="327" t="s">
        <v>398</v>
      </c>
      <c r="B46" s="328"/>
      <c r="C46" s="329"/>
      <c r="D46" s="384" t="s">
        <v>399</v>
      </c>
      <c r="E46" s="385"/>
      <c r="F46" s="335" t="s">
        <v>400</v>
      </c>
      <c r="G46" s="386"/>
      <c r="H46" s="386"/>
      <c r="I46" s="336"/>
      <c r="J46" s="387" t="s">
        <v>401</v>
      </c>
      <c r="K46" s="388"/>
      <c r="L46" s="388"/>
      <c r="M46" s="388"/>
      <c r="N46" s="389"/>
      <c r="O46" s="327" t="s">
        <v>402</v>
      </c>
      <c r="P46" s="328"/>
      <c r="Q46" s="328"/>
      <c r="R46" s="329"/>
      <c r="S46" s="182" t="s">
        <v>354</v>
      </c>
    </row>
    <row r="47" spans="1:19" ht="13.5" customHeight="1">
      <c r="A47" s="390" t="s">
        <v>403</v>
      </c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</row>
    <row r="48" spans="1:19" ht="13.5" customHeight="1">
      <c r="A48" s="390" t="s">
        <v>404</v>
      </c>
      <c r="B48" s="390"/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  <c r="Q48" s="390"/>
      <c r="R48" s="390"/>
      <c r="S48" s="390"/>
    </row>
    <row r="49" spans="1:19" ht="13.5" customHeight="1">
      <c r="A49" s="391"/>
      <c r="B49" s="392"/>
      <c r="C49" s="392"/>
      <c r="D49" s="393"/>
      <c r="E49" s="391"/>
      <c r="F49" s="392"/>
      <c r="G49" s="392"/>
      <c r="H49" s="392"/>
      <c r="I49" s="392"/>
      <c r="J49" s="393"/>
      <c r="K49" s="391"/>
      <c r="L49" s="392"/>
      <c r="M49" s="392"/>
      <c r="N49" s="393"/>
      <c r="O49" s="391"/>
      <c r="P49" s="392"/>
      <c r="Q49" s="392"/>
      <c r="R49" s="392"/>
      <c r="S49" s="393"/>
    </row>
    <row r="50" spans="1:19" ht="56.1" customHeight="1">
      <c r="A50" s="327" t="s">
        <v>405</v>
      </c>
      <c r="B50" s="338"/>
      <c r="C50" s="338"/>
      <c r="D50" s="339"/>
      <c r="E50" s="327"/>
      <c r="F50" s="328"/>
      <c r="G50" s="328"/>
      <c r="H50" s="328"/>
      <c r="I50" s="328"/>
      <c r="J50" s="329"/>
      <c r="K50" s="327" t="s">
        <v>406</v>
      </c>
      <c r="L50" s="328"/>
      <c r="M50" s="328"/>
      <c r="N50" s="329"/>
      <c r="O50" s="350">
        <v>45277</v>
      </c>
      <c r="P50" s="328"/>
      <c r="Q50" s="328"/>
      <c r="R50" s="328"/>
      <c r="S50" s="329"/>
    </row>
    <row r="51" spans="1:19" ht="13.5" customHeight="1">
      <c r="A51" s="377" t="s">
        <v>407</v>
      </c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</row>
    <row r="52" spans="1:19" ht="13.5" customHeight="1">
      <c r="A52" s="377" t="s">
        <v>408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</row>
  </sheetData>
  <mergeCells count="249">
    <mergeCell ref="A50:D50"/>
    <mergeCell ref="E50:J50"/>
    <mergeCell ref="K50:N50"/>
    <mergeCell ref="O50:S50"/>
    <mergeCell ref="A51:S51"/>
    <mergeCell ref="A52:S52"/>
    <mergeCell ref="B11:F12"/>
    <mergeCell ref="A46:C46"/>
    <mergeCell ref="D46:E46"/>
    <mergeCell ref="F46:I46"/>
    <mergeCell ref="J46:N46"/>
    <mergeCell ref="O46:R46"/>
    <mergeCell ref="A47:S47"/>
    <mergeCell ref="A48:S48"/>
    <mergeCell ref="A49:D49"/>
    <mergeCell ref="E49:J49"/>
    <mergeCell ref="K49:N49"/>
    <mergeCell ref="O49:S49"/>
    <mergeCell ref="C42:L42"/>
    <mergeCell ref="N42:S42"/>
    <mergeCell ref="C43:L43"/>
    <mergeCell ref="N43:S43"/>
    <mergeCell ref="A44:S44"/>
    <mergeCell ref="A45:C45"/>
    <mergeCell ref="D45:E45"/>
    <mergeCell ref="F45:I45"/>
    <mergeCell ref="J45:N45"/>
    <mergeCell ref="O45:R45"/>
    <mergeCell ref="A37:S37"/>
    <mergeCell ref="C38:L38"/>
    <mergeCell ref="N38:S38"/>
    <mergeCell ref="C39:L39"/>
    <mergeCell ref="N39:S39"/>
    <mergeCell ref="C40:L40"/>
    <mergeCell ref="N40:S40"/>
    <mergeCell ref="C41:L41"/>
    <mergeCell ref="N41:S41"/>
    <mergeCell ref="A35:B35"/>
    <mergeCell ref="C35:G35"/>
    <mergeCell ref="H35:I35"/>
    <mergeCell ref="J35:K35"/>
    <mergeCell ref="L35:N35"/>
    <mergeCell ref="O35:S35"/>
    <mergeCell ref="A36:B36"/>
    <mergeCell ref="C36:G36"/>
    <mergeCell ref="H36:I36"/>
    <mergeCell ref="J36:K36"/>
    <mergeCell ref="L36:N36"/>
    <mergeCell ref="O36:S36"/>
    <mergeCell ref="A33:B33"/>
    <mergeCell ref="C33:G33"/>
    <mergeCell ref="H33:I33"/>
    <mergeCell ref="J33:K33"/>
    <mergeCell ref="L33:S33"/>
    <mergeCell ref="A34:B34"/>
    <mergeCell ref="C34:G34"/>
    <mergeCell ref="H34:I34"/>
    <mergeCell ref="J34:K34"/>
    <mergeCell ref="L34:S34"/>
    <mergeCell ref="A31:B31"/>
    <mergeCell ref="C31:G31"/>
    <mergeCell ref="H31:I31"/>
    <mergeCell ref="J31:K31"/>
    <mergeCell ref="L31:N31"/>
    <mergeCell ref="O31:P31"/>
    <mergeCell ref="Q31:R31"/>
    <mergeCell ref="A32:B32"/>
    <mergeCell ref="C32:G32"/>
    <mergeCell ref="H32:I32"/>
    <mergeCell ref="J32:K32"/>
    <mergeCell ref="L32:N32"/>
    <mergeCell ref="O32:P32"/>
    <mergeCell ref="Q32:R32"/>
    <mergeCell ref="A29:B29"/>
    <mergeCell ref="C29:G29"/>
    <mergeCell ref="H29:I29"/>
    <mergeCell ref="J29:K29"/>
    <mergeCell ref="L29:N29"/>
    <mergeCell ref="O29:P29"/>
    <mergeCell ref="Q29:R29"/>
    <mergeCell ref="A30:B30"/>
    <mergeCell ref="C30:G30"/>
    <mergeCell ref="H30:I30"/>
    <mergeCell ref="J30:K30"/>
    <mergeCell ref="L30:N30"/>
    <mergeCell ref="O30:P30"/>
    <mergeCell ref="Q30:R30"/>
    <mergeCell ref="A27:B27"/>
    <mergeCell ref="C27:G27"/>
    <mergeCell ref="H27:I27"/>
    <mergeCell ref="J27:K27"/>
    <mergeCell ref="L27:N27"/>
    <mergeCell ref="O27:P27"/>
    <mergeCell ref="Q27:R27"/>
    <mergeCell ref="A28:B28"/>
    <mergeCell ref="C28:G28"/>
    <mergeCell ref="H28:I28"/>
    <mergeCell ref="J28:K28"/>
    <mergeCell ref="L28:N28"/>
    <mergeCell ref="O28:P28"/>
    <mergeCell ref="Q28:R28"/>
    <mergeCell ref="A25:B25"/>
    <mergeCell ref="C25:G25"/>
    <mergeCell ref="H25:I25"/>
    <mergeCell ref="J25:K25"/>
    <mergeCell ref="L25:N25"/>
    <mergeCell ref="O25:P25"/>
    <mergeCell ref="Q25:R25"/>
    <mergeCell ref="A26:B26"/>
    <mergeCell ref="C26:G26"/>
    <mergeCell ref="H26:I26"/>
    <mergeCell ref="J26:K26"/>
    <mergeCell ref="L26:N26"/>
    <mergeCell ref="O26:P26"/>
    <mergeCell ref="Q26:R26"/>
    <mergeCell ref="A23:B23"/>
    <mergeCell ref="C23:G23"/>
    <mergeCell ref="H23:I23"/>
    <mergeCell ref="J23:K23"/>
    <mergeCell ref="L23:N23"/>
    <mergeCell ref="O23:P23"/>
    <mergeCell ref="Q23:R23"/>
    <mergeCell ref="A24:B24"/>
    <mergeCell ref="C24:G24"/>
    <mergeCell ref="H24:I24"/>
    <mergeCell ref="J24:K24"/>
    <mergeCell ref="L24:N24"/>
    <mergeCell ref="O24:P24"/>
    <mergeCell ref="Q24:R24"/>
    <mergeCell ref="A21:B21"/>
    <mergeCell ref="C21:G21"/>
    <mergeCell ref="H21:I21"/>
    <mergeCell ref="J21:K21"/>
    <mergeCell ref="L21:N21"/>
    <mergeCell ref="O21:P21"/>
    <mergeCell ref="Q21:R21"/>
    <mergeCell ref="A22:B22"/>
    <mergeCell ref="C22:G22"/>
    <mergeCell ref="H22:I22"/>
    <mergeCell ref="J22:K22"/>
    <mergeCell ref="L22:N22"/>
    <mergeCell ref="O22:P22"/>
    <mergeCell ref="Q22:R22"/>
    <mergeCell ref="A19:B19"/>
    <mergeCell ref="C19:G19"/>
    <mergeCell ref="H19:I19"/>
    <mergeCell ref="J19:K19"/>
    <mergeCell ref="L19:N19"/>
    <mergeCell ref="O19:P19"/>
    <mergeCell ref="Q19:R19"/>
    <mergeCell ref="A20:B20"/>
    <mergeCell ref="C20:G20"/>
    <mergeCell ref="H20:I20"/>
    <mergeCell ref="J20:K20"/>
    <mergeCell ref="L20:N20"/>
    <mergeCell ref="O20:P20"/>
    <mergeCell ref="Q20:R20"/>
    <mergeCell ref="A17:B17"/>
    <mergeCell ref="C17:G17"/>
    <mergeCell ref="H17:I17"/>
    <mergeCell ref="J17:K17"/>
    <mergeCell ref="L17:N17"/>
    <mergeCell ref="O17:P17"/>
    <mergeCell ref="Q17:R17"/>
    <mergeCell ref="A18:B18"/>
    <mergeCell ref="C18:G18"/>
    <mergeCell ref="H18:I18"/>
    <mergeCell ref="J18:K18"/>
    <mergeCell ref="L18:N18"/>
    <mergeCell ref="O18:P18"/>
    <mergeCell ref="Q18:R18"/>
    <mergeCell ref="A15:B15"/>
    <mergeCell ref="C15:G15"/>
    <mergeCell ref="H15:I15"/>
    <mergeCell ref="J15:K15"/>
    <mergeCell ref="L15:N15"/>
    <mergeCell ref="O15:P15"/>
    <mergeCell ref="Q15:R15"/>
    <mergeCell ref="A16:B16"/>
    <mergeCell ref="C16:G16"/>
    <mergeCell ref="H16:I16"/>
    <mergeCell ref="J16:K16"/>
    <mergeCell ref="L16:N16"/>
    <mergeCell ref="O16:P16"/>
    <mergeCell ref="Q16:R16"/>
    <mergeCell ref="G11:H11"/>
    <mergeCell ref="I11:L11"/>
    <mergeCell ref="N11:S11"/>
    <mergeCell ref="G12:H12"/>
    <mergeCell ref="I12:L12"/>
    <mergeCell ref="N12:S12"/>
    <mergeCell ref="A13:S13"/>
    <mergeCell ref="A14:B14"/>
    <mergeCell ref="C14:G14"/>
    <mergeCell ref="H14:I14"/>
    <mergeCell ref="J14:K14"/>
    <mergeCell ref="L14:N14"/>
    <mergeCell ref="O14:P14"/>
    <mergeCell ref="Q14:R14"/>
    <mergeCell ref="B9:F9"/>
    <mergeCell ref="G9:H9"/>
    <mergeCell ref="I9:L9"/>
    <mergeCell ref="N9:O9"/>
    <mergeCell ref="P9:Q9"/>
    <mergeCell ref="R9:S9"/>
    <mergeCell ref="B10:F10"/>
    <mergeCell ref="G10:H10"/>
    <mergeCell ref="I10:L10"/>
    <mergeCell ref="N10:O10"/>
    <mergeCell ref="P10:Q10"/>
    <mergeCell ref="R10:S10"/>
    <mergeCell ref="B7:F7"/>
    <mergeCell ref="G7:H7"/>
    <mergeCell ref="I7:L7"/>
    <mergeCell ref="N7:O7"/>
    <mergeCell ref="P7:Q7"/>
    <mergeCell ref="R7:S7"/>
    <mergeCell ref="B8:F8"/>
    <mergeCell ref="G8:H8"/>
    <mergeCell ref="I8:L8"/>
    <mergeCell ref="N8:O8"/>
    <mergeCell ref="P8:Q8"/>
    <mergeCell ref="R8:S8"/>
    <mergeCell ref="B5:F5"/>
    <mergeCell ref="G5:H5"/>
    <mergeCell ref="I5:L5"/>
    <mergeCell ref="N5:O5"/>
    <mergeCell ref="P5:Q5"/>
    <mergeCell ref="R5:S5"/>
    <mergeCell ref="B6:F6"/>
    <mergeCell ref="G6:H6"/>
    <mergeCell ref="I6:L6"/>
    <mergeCell ref="N6:O6"/>
    <mergeCell ref="P6:Q6"/>
    <mergeCell ref="R6:S6"/>
    <mergeCell ref="A1:S1"/>
    <mergeCell ref="A2:S2"/>
    <mergeCell ref="B3:F3"/>
    <mergeCell ref="G3:H3"/>
    <mergeCell ref="I3:L3"/>
    <mergeCell ref="N3:O3"/>
    <mergeCell ref="P3:Q3"/>
    <mergeCell ref="R3:S3"/>
    <mergeCell ref="B4:F4"/>
    <mergeCell ref="G4:H4"/>
    <mergeCell ref="I4:L4"/>
    <mergeCell ref="N4:O4"/>
    <mergeCell ref="P4:Q4"/>
    <mergeCell ref="R4:S4"/>
  </mergeCells>
  <pageMargins left="0.7" right="0.7" top="0.75" bottom="0.75" header="0.3" footer="0.3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9"/>
  <sheetViews>
    <sheetView showGridLines="0" workbookViewId="0">
      <pane ySplit="2" topLeftCell="A26" activePane="bottomLeft" state="frozen"/>
      <selection pane="bottomLeft" activeCell="B24" sqref="B24"/>
    </sheetView>
  </sheetViews>
  <sheetFormatPr defaultColWidth="9" defaultRowHeight="15"/>
  <cols>
    <col min="1" max="1" width="16.5703125" customWidth="1"/>
    <col min="2" max="3" width="69.85546875" style="133" customWidth="1"/>
  </cols>
  <sheetData>
    <row r="1" spans="1:3" ht="23.25">
      <c r="A1" s="397" t="s">
        <v>409</v>
      </c>
      <c r="B1" s="398"/>
      <c r="C1" s="399"/>
    </row>
    <row r="2" spans="1:3" ht="23.25">
      <c r="A2" s="134" t="s">
        <v>410</v>
      </c>
      <c r="B2" s="135" t="s">
        <v>411</v>
      </c>
      <c r="C2" s="135" t="s">
        <v>412</v>
      </c>
    </row>
    <row r="3" spans="1:3" ht="18.75">
      <c r="A3" s="136" t="s">
        <v>413</v>
      </c>
      <c r="B3" s="137" t="s">
        <v>414</v>
      </c>
      <c r="C3" s="138" t="s">
        <v>415</v>
      </c>
    </row>
    <row r="4" spans="1:3" ht="18.75">
      <c r="A4" s="139" t="s">
        <v>416</v>
      </c>
      <c r="B4" s="140"/>
      <c r="C4" s="141" t="s">
        <v>417</v>
      </c>
    </row>
    <row r="5" spans="1:3" ht="18.75">
      <c r="A5" s="139" t="s">
        <v>418</v>
      </c>
      <c r="B5" s="142" t="str">
        <f>'GENERAL INFO'!C3</f>
        <v>SERENE I</v>
      </c>
      <c r="C5" s="141"/>
    </row>
    <row r="6" spans="1:3" ht="18.75">
      <c r="A6" s="139" t="s">
        <v>419</v>
      </c>
      <c r="B6" s="142" t="str">
        <f>'REPORT ON SHIP''S PARTICULARS'!B5&amp;'REPORT ON SHIP''S PARTICULARS'!B6</f>
        <v>9197832</v>
      </c>
      <c r="C6" s="141"/>
    </row>
    <row r="7" spans="1:3" ht="18.75">
      <c r="A7" s="139" t="s">
        <v>420</v>
      </c>
      <c r="B7" s="142" t="str">
        <f>VLOOKUP(B8,NATION!B2:C33,2,FALSE)</f>
        <v>巴拿马</v>
      </c>
      <c r="C7" s="141"/>
    </row>
    <row r="8" spans="1:3" ht="18.75">
      <c r="A8" s="139" t="s">
        <v>421</v>
      </c>
      <c r="B8" s="142" t="str">
        <f>'GENERAL INFO'!C11</f>
        <v>PANAMA</v>
      </c>
      <c r="C8" s="141"/>
    </row>
    <row r="9" spans="1:3" ht="18.75">
      <c r="A9" s="139" t="s">
        <v>422</v>
      </c>
      <c r="B9" s="142" t="str">
        <f>'REPORT ON SHIP''S PARTICULARS'!I5&amp;'REPORT ON SHIP''S PARTICULARS'!I6</f>
        <v>149282</v>
      </c>
      <c r="C9" s="141"/>
    </row>
    <row r="10" spans="1:3" ht="18.75">
      <c r="A10" s="139" t="s">
        <v>423</v>
      </c>
      <c r="B10" s="142" t="str">
        <f>'REPORT ON SHIP''S PARTICULARS'!N5&amp;'REPORT ON SHIP''S PARTICULARS'!N6</f>
        <v>91210</v>
      </c>
      <c r="C10" s="141"/>
    </row>
    <row r="11" spans="1:3" ht="18.75">
      <c r="A11" s="139" t="s">
        <v>424</v>
      </c>
      <c r="B11" s="142" t="str">
        <f>'REPORT ON SHIP''S PARTICULARS'!R5&amp;'REPORT ON SHIP''S PARTICULARS'!R6</f>
        <v>281037</v>
      </c>
      <c r="C11" s="141"/>
    </row>
    <row r="12" spans="1:3" ht="18.75">
      <c r="A12" s="139" t="s">
        <v>425</v>
      </c>
      <c r="B12" s="142" t="str">
        <f>'REPORT ON SHIP''S PARTICULARS'!I7&amp;'REPORT ON SHIP''S PARTICULARS'!I8</f>
        <v>330</v>
      </c>
      <c r="C12" s="141"/>
    </row>
    <row r="13" spans="1:3" ht="18.75">
      <c r="A13" s="139" t="s">
        <v>426</v>
      </c>
      <c r="B13" s="142" t="str">
        <f>'REPORT ON SHIP''S PARTICULARS'!N7&amp;'REPORT ON SHIP''S PARTICULARS'!N8</f>
        <v>60.04</v>
      </c>
      <c r="C13" s="141"/>
    </row>
    <row r="14" spans="1:3" ht="18.75">
      <c r="A14" s="139" t="s">
        <v>427</v>
      </c>
      <c r="B14" s="142" t="str">
        <f>'GENERAL INFO'!C9</f>
        <v>02</v>
      </c>
      <c r="C14" s="141"/>
    </row>
    <row r="15" spans="1:3" ht="18.75">
      <c r="A15" s="139" t="s">
        <v>428</v>
      </c>
      <c r="B15" s="142">
        <f>CREW!M3</f>
        <v>27</v>
      </c>
      <c r="C15" s="141"/>
    </row>
    <row r="16" spans="1:3" ht="54.75" customHeight="1">
      <c r="A16" s="143" t="s">
        <v>429</v>
      </c>
      <c r="B16" s="144" t="str">
        <f>CREW!M2</f>
        <v>印度(INDIAN)20人;菲律宾(FILIPINO)7人;</v>
      </c>
      <c r="C16" s="145"/>
    </row>
    <row r="17" spans="1:3" ht="18.75">
      <c r="A17" s="139" t="s">
        <v>430</v>
      </c>
      <c r="B17" s="146">
        <f ca="1">TODAY()</f>
        <v>45277</v>
      </c>
      <c r="C17" s="147"/>
    </row>
    <row r="18" spans="1:3" ht="18.75">
      <c r="A18" s="139" t="s">
        <v>431</v>
      </c>
      <c r="B18" s="146">
        <f ca="1">TODAY()-25</f>
        <v>45252</v>
      </c>
      <c r="C18" s="147"/>
    </row>
    <row r="19" spans="1:3" ht="18.75">
      <c r="A19" s="139" t="s">
        <v>432</v>
      </c>
      <c r="B19" s="146" t="e">
        <f>DATEVALUE(RIGHT(LEFT('GENERAL INFO'!C4,10),5))</f>
        <v>#VALUE!</v>
      </c>
      <c r="C19" s="147"/>
    </row>
    <row r="20" spans="1:3" ht="18.75">
      <c r="A20" s="139" t="s">
        <v>433</v>
      </c>
      <c r="B20" s="148" t="s">
        <v>434</v>
      </c>
      <c r="C20" s="147"/>
    </row>
    <row r="21" spans="1:3" ht="18.75">
      <c r="A21" s="139" t="s">
        <v>435</v>
      </c>
      <c r="B21" s="148" t="s">
        <v>436</v>
      </c>
      <c r="C21" s="147"/>
    </row>
    <row r="22" spans="1:3" ht="18.75">
      <c r="A22" s="139" t="s">
        <v>437</v>
      </c>
      <c r="B22" s="148" t="s">
        <v>438</v>
      </c>
      <c r="C22" s="147"/>
    </row>
    <row r="23" spans="1:3" ht="18.75">
      <c r="A23" s="139" t="s">
        <v>439</v>
      </c>
      <c r="B23" s="148" t="s">
        <v>440</v>
      </c>
      <c r="C23" s="147"/>
    </row>
    <row r="24" spans="1:3" ht="18.75">
      <c r="A24" s="139" t="s">
        <v>441</v>
      </c>
      <c r="B24" s="149" t="s">
        <v>442</v>
      </c>
      <c r="C24" s="150"/>
    </row>
    <row r="25" spans="1:3" ht="18.75">
      <c r="A25" s="139" t="s">
        <v>443</v>
      </c>
      <c r="B25" s="151" t="str">
        <f>'GENERAL INFO'!C18&amp;","&amp;'GENERAL INFO'!C19</f>
        <v>,</v>
      </c>
      <c r="C25" s="150"/>
    </row>
    <row r="26" spans="1:3" ht="18.75">
      <c r="A26" s="139" t="s">
        <v>444</v>
      </c>
      <c r="B26" s="152" t="str">
        <f>'GENERAL INFO'!C7</f>
        <v>PORT DICKSON</v>
      </c>
      <c r="C26" s="141"/>
    </row>
    <row r="27" spans="1:3" ht="18.75">
      <c r="A27" s="139" t="s">
        <v>445</v>
      </c>
      <c r="B27" s="153" t="s">
        <v>446</v>
      </c>
      <c r="C27" s="141"/>
    </row>
    <row r="28" spans="1:3" ht="18.75">
      <c r="A28" s="139" t="s">
        <v>447</v>
      </c>
      <c r="B28" s="153" t="s">
        <v>448</v>
      </c>
      <c r="C28" s="141"/>
    </row>
    <row r="29" spans="1:3" ht="18.75">
      <c r="A29" s="139" t="s">
        <v>449</v>
      </c>
      <c r="B29" s="154" t="s">
        <v>450</v>
      </c>
      <c r="C29" s="147"/>
    </row>
    <row r="30" spans="1:3" ht="18.75">
      <c r="A30" s="139" t="s">
        <v>451</v>
      </c>
      <c r="B30" s="155">
        <f>'GENERAL INFO'!C17</f>
        <v>0</v>
      </c>
      <c r="C30" s="141"/>
    </row>
    <row r="31" spans="1:3" ht="18.75">
      <c r="A31" s="139" t="s">
        <v>452</v>
      </c>
      <c r="B31" s="156"/>
      <c r="C31" s="141"/>
    </row>
    <row r="32" spans="1:3" ht="18.75">
      <c r="A32" s="157" t="s">
        <v>453</v>
      </c>
      <c r="B32" s="158"/>
      <c r="C32" s="159"/>
    </row>
    <row r="33" spans="1:3" ht="23.25">
      <c r="A33" s="400" t="s">
        <v>454</v>
      </c>
      <c r="B33" s="401"/>
      <c r="C33" s="401"/>
    </row>
    <row r="34" spans="1:3" ht="18.75">
      <c r="A34" s="160" t="s">
        <v>455</v>
      </c>
      <c r="B34" s="161"/>
      <c r="C34" s="162"/>
    </row>
    <row r="35" spans="1:3" ht="18.75">
      <c r="A35" s="163" t="s">
        <v>456</v>
      </c>
      <c r="B35" s="164"/>
      <c r="C35" s="164"/>
    </row>
    <row r="36" spans="1:3" ht="18.75">
      <c r="A36" s="163" t="s">
        <v>457</v>
      </c>
      <c r="B36" s="165"/>
      <c r="C36" s="164"/>
    </row>
    <row r="37" spans="1:3" ht="18.75">
      <c r="A37" s="166" t="s">
        <v>458</v>
      </c>
      <c r="B37" s="167"/>
      <c r="C37" s="168"/>
    </row>
    <row r="38" spans="1:3" ht="18.75">
      <c r="A38" s="166" t="s">
        <v>459</v>
      </c>
      <c r="B38" s="167"/>
      <c r="C38" s="168"/>
    </row>
    <row r="39" spans="1:3" ht="18.75">
      <c r="A39" s="169" t="s">
        <v>460</v>
      </c>
      <c r="B39" s="170"/>
      <c r="C39" s="171"/>
    </row>
  </sheetData>
  <sheetProtection password="CF68" sheet="1" objects="1" scenarios="1"/>
  <mergeCells count="2">
    <mergeCell ref="A1:C1"/>
    <mergeCell ref="A33:C33"/>
  </mergeCells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22" workbookViewId="0">
      <selection activeCell="C20" sqref="C20"/>
    </sheetView>
  </sheetViews>
  <sheetFormatPr defaultColWidth="9" defaultRowHeight="15"/>
  <cols>
    <col min="1" max="1" width="4" style="124" customWidth="1"/>
    <col min="2" max="2" width="43.5703125" customWidth="1"/>
    <col min="3" max="3" width="42.42578125" customWidth="1"/>
  </cols>
  <sheetData>
    <row r="1" spans="1:3" ht="53.25">
      <c r="B1" s="402" t="s">
        <v>461</v>
      </c>
      <c r="C1" s="403"/>
    </row>
    <row r="2" spans="1:3" ht="19.5" customHeight="1">
      <c r="B2" s="125" t="s">
        <v>462</v>
      </c>
      <c r="C2" s="125" t="s">
        <v>463</v>
      </c>
    </row>
    <row r="3" spans="1:3" ht="18.75">
      <c r="B3" s="125" t="s">
        <v>464</v>
      </c>
      <c r="C3" s="126">
        <f ca="1">TODAY()</f>
        <v>45277</v>
      </c>
    </row>
    <row r="4" spans="1:3" ht="19.5" customHeight="1">
      <c r="B4" s="127" t="s">
        <v>465</v>
      </c>
      <c r="C4" s="127" t="s">
        <v>466</v>
      </c>
    </row>
    <row r="5" spans="1:3" ht="19.5" customHeight="1">
      <c r="B5" s="128" t="s">
        <v>467</v>
      </c>
      <c r="C5" s="128" t="s">
        <v>468</v>
      </c>
    </row>
    <row r="6" spans="1:3" ht="19.5">
      <c r="B6" s="129" t="s">
        <v>469</v>
      </c>
    </row>
    <row r="7" spans="1:3" ht="19.5">
      <c r="B7" s="129" t="s">
        <v>470</v>
      </c>
    </row>
    <row r="8" spans="1:3" ht="18.75">
      <c r="B8" s="129" t="s">
        <v>248</v>
      </c>
    </row>
    <row r="9" spans="1:3" ht="18.75">
      <c r="B9" s="129"/>
    </row>
    <row r="10" spans="1:3" ht="18.75">
      <c r="B10" s="404" t="str">
        <f>"关于“中文船名”轮（英文船名）："&amp;基本信息!B4&amp;"（"&amp;基本信息!B5&amp;"）"</f>
        <v>关于“中文船名”轮（英文船名）：（SERENE I）</v>
      </c>
      <c r="C10" s="405"/>
    </row>
    <row r="11" spans="1:3" ht="18.75">
      <c r="B11" s="130"/>
    </row>
    <row r="12" spans="1:3" ht="18.75">
      <c r="A12" s="124" t="s">
        <v>471</v>
      </c>
      <c r="B12" s="130" t="str">
        <f>" 船舶规范：载重吨"&amp;基本信息!B11&amp;"总吨"&amp;基本信息!B9&amp;" 净吨"&amp;基本信息!B10</f>
        <v xml:space="preserve"> 船舶规范：载重吨281037总吨149282 净吨91210</v>
      </c>
    </row>
    <row r="13" spans="1:3" ht="18.75">
      <c r="B13" s="406" t="str">
        <f>"总长"&amp;基本信息!B12&amp;" 型宽"&amp;基本信息!B13&amp;"   抵港直线段："&amp;'GENERAL INFO'!C14</f>
        <v>总长330 型宽60.04   抵港直线段：153.5</v>
      </c>
      <c r="C13" s="403"/>
    </row>
    <row r="14" spans="1:3" ht="18.75">
      <c r="B14" s="406" t="str">
        <f>"国籍:"&amp;基本信息!B7&amp;"   /  呼号："&amp;'REPORT ON SHIP''S PARTICULARS'!B7&amp;'REPORT ON SHIP''S PARTICULARS'!B8&amp;"  建造时间："&amp;'REPORT ON SHIP''S PARTICULARS'!N3&amp;'REPORT ON SHIP''S PARTICULARS'!N4</f>
        <v>国籍:巴拿马   /  呼号：3EFX8  建造时间：2000</v>
      </c>
      <c r="C14" s="403"/>
    </row>
    <row r="15" spans="1:3" ht="18.75">
      <c r="A15" s="124" t="s">
        <v>472</v>
      </c>
      <c r="B15" s="132" t="str">
        <f>"抵港吃水： 前/后  "&amp;'GENERAL INFO'!C5</f>
        <v>抵港吃水： 前/后  20.20/20.20 MTRS</v>
      </c>
    </row>
    <row r="16" spans="1:3" ht="18.75">
      <c r="B16" s="130" t="str">
        <f>"离港（预计）吃水：前/后 "&amp;'GENERAL INFO'!C6</f>
        <v>离港（预计）吃水：前/后 8.0/11.0 MTRS</v>
      </c>
    </row>
    <row r="17" spans="1:3" ht="18.75">
      <c r="A17" s="124" t="s">
        <v>473</v>
      </c>
      <c r="B17" s="130" t="str">
        <f>"抵港TPC："&amp;'GENERAL INFO'!C13</f>
        <v>抵港TPC：170</v>
      </c>
    </row>
    <row r="18" spans="1:3" ht="18.75">
      <c r="A18" s="124" t="s">
        <v>474</v>
      </c>
      <c r="B18" s="130" t="str">
        <f>"抵港时间（何地）： "&amp;'GENERAL INFO'!C4</f>
        <v>抵港时间（何地）： 1800LT/21-DEC-2023</v>
      </c>
      <c r="C18" s="130" t="str">
        <f>IF(OR(基本信息!B24="D12",基本信息!B24="D13"),"董家口","实华")</f>
        <v>董家口</v>
      </c>
    </row>
    <row r="19" spans="1:3" ht="18.75">
      <c r="A19" s="124" t="s">
        <v>475</v>
      </c>
      <c r="B19" s="130" t="str">
        <f>"卸货："&amp;基本信息!C29&amp;基本信息!B29&amp;"     "&amp;基本信息!B30&amp;"MT "</f>
        <v xml:space="preserve">卸货：原油     0MT </v>
      </c>
    </row>
    <row r="20" spans="1:3" ht="18.75">
      <c r="A20" s="124" t="s">
        <v>476</v>
      </c>
      <c r="B20" s="130" t="str">
        <f>基本信息!C3</f>
        <v>收货人：</v>
      </c>
    </row>
    <row r="21" spans="1:3" ht="18.75">
      <c r="A21" s="124" t="s">
        <v>477</v>
      </c>
      <c r="B21" s="130" t="str">
        <f>"接头："&amp;'GENERAL INFO'!C15</f>
        <v>接头：3 X20 INCHES</v>
      </c>
    </row>
    <row r="22" spans="1:3" ht="19.5">
      <c r="A22" s="124" t="s">
        <v>478</v>
      </c>
      <c r="B22" s="130" t="s">
        <v>479</v>
      </c>
    </row>
    <row r="23" spans="1:3" ht="18.75">
      <c r="A23" s="124" t="s">
        <v>480</v>
      </c>
      <c r="B23" s="130" t="str">
        <f>"最大装（卸）货能力："&amp;'GENERAL INFO'!C16&amp;"M3/HRS"</f>
        <v>最大装（卸）货能力：15,000M3/HRS</v>
      </c>
    </row>
    <row r="24" spans="1:3" ht="19.5">
      <c r="A24" s="124" t="s">
        <v>481</v>
      </c>
      <c r="B24" s="130" t="s">
        <v>482</v>
      </c>
    </row>
    <row r="25" spans="1:3" ht="19.5">
      <c r="A25" s="124" t="s">
        <v>483</v>
      </c>
      <c r="B25" s="130" t="s">
        <v>484</v>
      </c>
    </row>
    <row r="26" spans="1:3" ht="18.75">
      <c r="A26" s="124" t="s">
        <v>485</v>
      </c>
      <c r="B26" s="130" t="str">
        <f>"IMO : "&amp;'REPORT ON SHIP''S PARTICULARS'!B5&amp;'REPORT ON SHIP''S PARTICULARS'!B6</f>
        <v>IMO : 9197832</v>
      </c>
    </row>
    <row r="27" spans="1:3" ht="19.5">
      <c r="A27" s="124" t="s">
        <v>486</v>
      </c>
      <c r="B27" s="130" t="str">
        <f>"装（卸）货港："&amp;IF(基本信息!B28="卸",'GENERAL INFO'!C18,"")&amp;"/"&amp;IF(基本信息!B28="卸","青岛",'GENERAL INFO'!C8)</f>
        <v>装（卸）货港：/青岛</v>
      </c>
      <c r="C27" s="131" t="str">
        <f>"上一港："&amp;'GENERAL INFO'!C7</f>
        <v>上一港：PORT DICKSON</v>
      </c>
    </row>
    <row r="28" spans="1:3" ht="18.75">
      <c r="A28" s="124" t="s">
        <v>487</v>
      </c>
      <c r="B28" s="131" t="str">
        <f>基本信息!C4</f>
        <v>货代：</v>
      </c>
    </row>
  </sheetData>
  <sheetProtection password="CF68" sheet="1" objects="1" scenarios="1"/>
  <mergeCells count="4">
    <mergeCell ref="B1:C1"/>
    <mergeCell ref="B10:C10"/>
    <mergeCell ref="B13:C13"/>
    <mergeCell ref="B14:C14"/>
  </mergeCells>
  <pageMargins left="0.70866141732283505" right="0.39370078740157499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16" sqref="A16:XFD16"/>
    </sheetView>
  </sheetViews>
  <sheetFormatPr defaultColWidth="9" defaultRowHeight="15"/>
  <cols>
    <col min="1" max="1" width="23.7109375" customWidth="1"/>
    <col min="2" max="2" width="22.28515625" customWidth="1"/>
    <col min="3" max="3" width="21.85546875" customWidth="1"/>
    <col min="4" max="4" width="24.42578125" customWidth="1"/>
    <col min="5" max="5" width="15.5703125" customWidth="1"/>
  </cols>
  <sheetData>
    <row r="1" spans="1:5" ht="26.25">
      <c r="A1" s="407" t="s">
        <v>488</v>
      </c>
      <c r="B1" s="408"/>
      <c r="C1" s="408"/>
      <c r="D1" s="408"/>
      <c r="E1" s="110"/>
    </row>
    <row r="2" spans="1:5" ht="20.100000000000001" customHeight="1">
      <c r="A2" s="111" t="s">
        <v>489</v>
      </c>
      <c r="B2" s="112"/>
      <c r="C2" s="112"/>
      <c r="D2" s="112"/>
      <c r="E2" s="113"/>
    </row>
    <row r="3" spans="1:5" ht="20.100000000000001" customHeight="1">
      <c r="A3" s="111" t="s">
        <v>490</v>
      </c>
      <c r="B3" s="112"/>
      <c r="C3" s="112"/>
      <c r="D3" s="112"/>
      <c r="E3" s="113"/>
    </row>
    <row r="4" spans="1:5" ht="20.100000000000001" customHeight="1">
      <c r="A4" s="111" t="s">
        <v>491</v>
      </c>
      <c r="B4" s="112"/>
      <c r="C4" s="112"/>
      <c r="D4" s="112"/>
      <c r="E4" s="113"/>
    </row>
    <row r="5" spans="1:5" ht="30" customHeight="1">
      <c r="A5" s="114" t="s">
        <v>492</v>
      </c>
      <c r="B5" s="115" t="s">
        <v>493</v>
      </c>
      <c r="C5" s="116" t="s">
        <v>494</v>
      </c>
      <c r="D5" s="116" t="s">
        <v>495</v>
      </c>
      <c r="E5" s="117" t="s">
        <v>496</v>
      </c>
    </row>
    <row r="6" spans="1:5" ht="19.5">
      <c r="A6" s="118"/>
      <c r="B6" s="119"/>
      <c r="C6" s="119"/>
      <c r="D6" s="119"/>
      <c r="E6" s="117"/>
    </row>
    <row r="7" spans="1:5" ht="19.5">
      <c r="A7" s="118"/>
      <c r="B7" s="119"/>
      <c r="C7" s="119"/>
      <c r="D7" s="119"/>
      <c r="E7" s="117"/>
    </row>
    <row r="8" spans="1:5" ht="19.5">
      <c r="A8" s="118"/>
      <c r="B8" s="119"/>
      <c r="C8" s="119"/>
      <c r="D8" s="119"/>
      <c r="E8" s="117"/>
    </row>
    <row r="9" spans="1:5" ht="19.5">
      <c r="A9" s="118"/>
      <c r="B9" s="119"/>
      <c r="C9" s="119"/>
      <c r="D9" s="119"/>
      <c r="E9" s="117"/>
    </row>
    <row r="10" spans="1:5" ht="30" customHeight="1">
      <c r="A10" s="118"/>
      <c r="B10" s="119"/>
      <c r="C10" s="119"/>
      <c r="D10" s="119"/>
      <c r="E10" s="117"/>
    </row>
    <row r="11" spans="1:5" ht="19.5">
      <c r="A11" s="120" t="s">
        <v>497</v>
      </c>
      <c r="B11" s="121"/>
      <c r="C11" s="121">
        <f>SUM(C6:C10)</f>
        <v>0</v>
      </c>
      <c r="D11" s="121">
        <f>SUM(D6:D10)</f>
        <v>0</v>
      </c>
      <c r="E11" s="122"/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 ht="18.75">
      <c r="A16" s="67"/>
      <c r="B16" s="67"/>
      <c r="C16" s="67"/>
      <c r="D16" s="123">
        <f ca="1">TODAY()</f>
        <v>45277</v>
      </c>
      <c r="E16" s="67"/>
    </row>
  </sheetData>
  <mergeCells count="1">
    <mergeCell ref="A1:D1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VN45"/>
  <sheetViews>
    <sheetView workbookViewId="0">
      <selection activeCell="C7" sqref="C7"/>
    </sheetView>
  </sheetViews>
  <sheetFormatPr defaultColWidth="9" defaultRowHeight="15"/>
  <cols>
    <col min="1" max="1" width="13" style="1" customWidth="1"/>
    <col min="2" max="2" width="17.28515625" style="1" customWidth="1"/>
    <col min="3" max="3" width="20.5703125" style="1" customWidth="1"/>
    <col min="4" max="4" width="28.42578125" customWidth="1"/>
    <col min="5" max="5" width="20.5703125" style="1" customWidth="1"/>
    <col min="6" max="6" width="23.42578125" style="1" customWidth="1"/>
    <col min="7" max="7" width="20.5703125" customWidth="1"/>
    <col min="249" max="249" width="13" customWidth="1"/>
    <col min="250" max="250" width="17.28515625" customWidth="1"/>
    <col min="251" max="251" width="12.140625" customWidth="1"/>
    <col min="252" max="252" width="9" hidden="1" customWidth="1"/>
    <col min="253" max="253" width="32.7109375" customWidth="1"/>
    <col min="254" max="256" width="9" hidden="1" customWidth="1"/>
    <col min="257" max="257" width="15.28515625" customWidth="1"/>
    <col min="258" max="260" width="9" hidden="1" customWidth="1"/>
    <col min="261" max="261" width="15" customWidth="1"/>
    <col min="262" max="262" width="9" hidden="1" customWidth="1"/>
    <col min="263" max="263" width="66.42578125" customWidth="1"/>
    <col min="505" max="505" width="13" customWidth="1"/>
    <col min="506" max="506" width="17.28515625" customWidth="1"/>
    <col min="507" max="507" width="12.140625" customWidth="1"/>
    <col min="508" max="508" width="9" hidden="1" customWidth="1"/>
    <col min="509" max="509" width="32.7109375" customWidth="1"/>
    <col min="510" max="512" width="9" hidden="1" customWidth="1"/>
    <col min="513" max="513" width="15.28515625" customWidth="1"/>
    <col min="514" max="516" width="9" hidden="1" customWidth="1"/>
    <col min="517" max="517" width="15" customWidth="1"/>
    <col min="518" max="518" width="9" hidden="1" customWidth="1"/>
    <col min="519" max="519" width="66.42578125" customWidth="1"/>
    <col min="761" max="761" width="13" customWidth="1"/>
    <col min="762" max="762" width="17.28515625" customWidth="1"/>
    <col min="763" max="763" width="12.140625" customWidth="1"/>
    <col min="764" max="764" width="9" hidden="1" customWidth="1"/>
    <col min="765" max="765" width="32.7109375" customWidth="1"/>
    <col min="766" max="768" width="9" hidden="1" customWidth="1"/>
    <col min="769" max="769" width="15.28515625" customWidth="1"/>
    <col min="770" max="772" width="9" hidden="1" customWidth="1"/>
    <col min="773" max="773" width="15" customWidth="1"/>
    <col min="774" max="774" width="9" hidden="1" customWidth="1"/>
    <col min="775" max="775" width="66.42578125" customWidth="1"/>
    <col min="1017" max="1017" width="13" customWidth="1"/>
    <col min="1018" max="1018" width="17.28515625" customWidth="1"/>
    <col min="1019" max="1019" width="12.140625" customWidth="1"/>
    <col min="1020" max="1020" width="9" hidden="1" customWidth="1"/>
    <col min="1021" max="1021" width="32.7109375" customWidth="1"/>
    <col min="1022" max="1024" width="9" hidden="1" customWidth="1"/>
    <col min="1025" max="1025" width="15.28515625" customWidth="1"/>
    <col min="1026" max="1028" width="9" hidden="1" customWidth="1"/>
    <col min="1029" max="1029" width="15" customWidth="1"/>
    <col min="1030" max="1030" width="9" hidden="1" customWidth="1"/>
    <col min="1031" max="1031" width="66.42578125" customWidth="1"/>
    <col min="1273" max="1273" width="13" customWidth="1"/>
    <col min="1274" max="1274" width="17.28515625" customWidth="1"/>
    <col min="1275" max="1275" width="12.140625" customWidth="1"/>
    <col min="1276" max="1276" width="9" hidden="1" customWidth="1"/>
    <col min="1277" max="1277" width="32.7109375" customWidth="1"/>
    <col min="1278" max="1280" width="9" hidden="1" customWidth="1"/>
    <col min="1281" max="1281" width="15.28515625" customWidth="1"/>
    <col min="1282" max="1284" width="9" hidden="1" customWidth="1"/>
    <col min="1285" max="1285" width="15" customWidth="1"/>
    <col min="1286" max="1286" width="9" hidden="1" customWidth="1"/>
    <col min="1287" max="1287" width="66.42578125" customWidth="1"/>
    <col min="1529" max="1529" width="13" customWidth="1"/>
    <col min="1530" max="1530" width="17.28515625" customWidth="1"/>
    <col min="1531" max="1531" width="12.140625" customWidth="1"/>
    <col min="1532" max="1532" width="9" hidden="1" customWidth="1"/>
    <col min="1533" max="1533" width="32.7109375" customWidth="1"/>
    <col min="1534" max="1536" width="9" hidden="1" customWidth="1"/>
    <col min="1537" max="1537" width="15.28515625" customWidth="1"/>
    <col min="1538" max="1540" width="9" hidden="1" customWidth="1"/>
    <col min="1541" max="1541" width="15" customWidth="1"/>
    <col min="1542" max="1542" width="9" hidden="1" customWidth="1"/>
    <col min="1543" max="1543" width="66.42578125" customWidth="1"/>
    <col min="1785" max="1785" width="13" customWidth="1"/>
    <col min="1786" max="1786" width="17.28515625" customWidth="1"/>
    <col min="1787" max="1787" width="12.140625" customWidth="1"/>
    <col min="1788" max="1788" width="9" hidden="1" customWidth="1"/>
    <col min="1789" max="1789" width="32.7109375" customWidth="1"/>
    <col min="1790" max="1792" width="9" hidden="1" customWidth="1"/>
    <col min="1793" max="1793" width="15.28515625" customWidth="1"/>
    <col min="1794" max="1796" width="9" hidden="1" customWidth="1"/>
    <col min="1797" max="1797" width="15" customWidth="1"/>
    <col min="1798" max="1798" width="9" hidden="1" customWidth="1"/>
    <col min="1799" max="1799" width="66.42578125" customWidth="1"/>
    <col min="2041" max="2041" width="13" customWidth="1"/>
    <col min="2042" max="2042" width="17.28515625" customWidth="1"/>
    <col min="2043" max="2043" width="12.140625" customWidth="1"/>
    <col min="2044" max="2044" width="9" hidden="1" customWidth="1"/>
    <col min="2045" max="2045" width="32.7109375" customWidth="1"/>
    <col min="2046" max="2048" width="9" hidden="1" customWidth="1"/>
    <col min="2049" max="2049" width="15.28515625" customWidth="1"/>
    <col min="2050" max="2052" width="9" hidden="1" customWidth="1"/>
    <col min="2053" max="2053" width="15" customWidth="1"/>
    <col min="2054" max="2054" width="9" hidden="1" customWidth="1"/>
    <col min="2055" max="2055" width="66.42578125" customWidth="1"/>
    <col min="2297" max="2297" width="13" customWidth="1"/>
    <col min="2298" max="2298" width="17.28515625" customWidth="1"/>
    <col min="2299" max="2299" width="12.140625" customWidth="1"/>
    <col min="2300" max="2300" width="9" hidden="1" customWidth="1"/>
    <col min="2301" max="2301" width="32.7109375" customWidth="1"/>
    <col min="2302" max="2304" width="9" hidden="1" customWidth="1"/>
    <col min="2305" max="2305" width="15.28515625" customWidth="1"/>
    <col min="2306" max="2308" width="9" hidden="1" customWidth="1"/>
    <col min="2309" max="2309" width="15" customWidth="1"/>
    <col min="2310" max="2310" width="9" hidden="1" customWidth="1"/>
    <col min="2311" max="2311" width="66.42578125" customWidth="1"/>
    <col min="2553" max="2553" width="13" customWidth="1"/>
    <col min="2554" max="2554" width="17.28515625" customWidth="1"/>
    <col min="2555" max="2555" width="12.140625" customWidth="1"/>
    <col min="2556" max="2556" width="9" hidden="1" customWidth="1"/>
    <col min="2557" max="2557" width="32.7109375" customWidth="1"/>
    <col min="2558" max="2560" width="9" hidden="1" customWidth="1"/>
    <col min="2561" max="2561" width="15.28515625" customWidth="1"/>
    <col min="2562" max="2564" width="9" hidden="1" customWidth="1"/>
    <col min="2565" max="2565" width="15" customWidth="1"/>
    <col min="2566" max="2566" width="9" hidden="1" customWidth="1"/>
    <col min="2567" max="2567" width="66.42578125" customWidth="1"/>
    <col min="2809" max="2809" width="13" customWidth="1"/>
    <col min="2810" max="2810" width="17.28515625" customWidth="1"/>
    <col min="2811" max="2811" width="12.140625" customWidth="1"/>
    <col min="2812" max="2812" width="9" hidden="1" customWidth="1"/>
    <col min="2813" max="2813" width="32.7109375" customWidth="1"/>
    <col min="2814" max="2816" width="9" hidden="1" customWidth="1"/>
    <col min="2817" max="2817" width="15.28515625" customWidth="1"/>
    <col min="2818" max="2820" width="9" hidden="1" customWidth="1"/>
    <col min="2821" max="2821" width="15" customWidth="1"/>
    <col min="2822" max="2822" width="9" hidden="1" customWidth="1"/>
    <col min="2823" max="2823" width="66.42578125" customWidth="1"/>
    <col min="3065" max="3065" width="13" customWidth="1"/>
    <col min="3066" max="3066" width="17.28515625" customWidth="1"/>
    <col min="3067" max="3067" width="12.140625" customWidth="1"/>
    <col min="3068" max="3068" width="9" hidden="1" customWidth="1"/>
    <col min="3069" max="3069" width="32.7109375" customWidth="1"/>
    <col min="3070" max="3072" width="9" hidden="1" customWidth="1"/>
    <col min="3073" max="3073" width="15.28515625" customWidth="1"/>
    <col min="3074" max="3076" width="9" hidden="1" customWidth="1"/>
    <col min="3077" max="3077" width="15" customWidth="1"/>
    <col min="3078" max="3078" width="9" hidden="1" customWidth="1"/>
    <col min="3079" max="3079" width="66.42578125" customWidth="1"/>
    <col min="3321" max="3321" width="13" customWidth="1"/>
    <col min="3322" max="3322" width="17.28515625" customWidth="1"/>
    <col min="3323" max="3323" width="12.140625" customWidth="1"/>
    <col min="3324" max="3324" width="9" hidden="1" customWidth="1"/>
    <col min="3325" max="3325" width="32.7109375" customWidth="1"/>
    <col min="3326" max="3328" width="9" hidden="1" customWidth="1"/>
    <col min="3329" max="3329" width="15.28515625" customWidth="1"/>
    <col min="3330" max="3332" width="9" hidden="1" customWidth="1"/>
    <col min="3333" max="3333" width="15" customWidth="1"/>
    <col min="3334" max="3334" width="9" hidden="1" customWidth="1"/>
    <col min="3335" max="3335" width="66.42578125" customWidth="1"/>
    <col min="3577" max="3577" width="13" customWidth="1"/>
    <col min="3578" max="3578" width="17.28515625" customWidth="1"/>
    <col min="3579" max="3579" width="12.140625" customWidth="1"/>
    <col min="3580" max="3580" width="9" hidden="1" customWidth="1"/>
    <col min="3581" max="3581" width="32.7109375" customWidth="1"/>
    <col min="3582" max="3584" width="9" hidden="1" customWidth="1"/>
    <col min="3585" max="3585" width="15.28515625" customWidth="1"/>
    <col min="3586" max="3588" width="9" hidden="1" customWidth="1"/>
    <col min="3589" max="3589" width="15" customWidth="1"/>
    <col min="3590" max="3590" width="9" hidden="1" customWidth="1"/>
    <col min="3591" max="3591" width="66.42578125" customWidth="1"/>
    <col min="3833" max="3833" width="13" customWidth="1"/>
    <col min="3834" max="3834" width="17.28515625" customWidth="1"/>
    <col min="3835" max="3835" width="12.140625" customWidth="1"/>
    <col min="3836" max="3836" width="9" hidden="1" customWidth="1"/>
    <col min="3837" max="3837" width="32.7109375" customWidth="1"/>
    <col min="3838" max="3840" width="9" hidden="1" customWidth="1"/>
    <col min="3841" max="3841" width="15.28515625" customWidth="1"/>
    <col min="3842" max="3844" width="9" hidden="1" customWidth="1"/>
    <col min="3845" max="3845" width="15" customWidth="1"/>
    <col min="3846" max="3846" width="9" hidden="1" customWidth="1"/>
    <col min="3847" max="3847" width="66.42578125" customWidth="1"/>
    <col min="4089" max="4089" width="13" customWidth="1"/>
    <col min="4090" max="4090" width="17.28515625" customWidth="1"/>
    <col min="4091" max="4091" width="12.140625" customWidth="1"/>
    <col min="4092" max="4092" width="9" hidden="1" customWidth="1"/>
    <col min="4093" max="4093" width="32.7109375" customWidth="1"/>
    <col min="4094" max="4096" width="9" hidden="1" customWidth="1"/>
    <col min="4097" max="4097" width="15.28515625" customWidth="1"/>
    <col min="4098" max="4100" width="9" hidden="1" customWidth="1"/>
    <col min="4101" max="4101" width="15" customWidth="1"/>
    <col min="4102" max="4102" width="9" hidden="1" customWidth="1"/>
    <col min="4103" max="4103" width="66.42578125" customWidth="1"/>
    <col min="4345" max="4345" width="13" customWidth="1"/>
    <col min="4346" max="4346" width="17.28515625" customWidth="1"/>
    <col min="4347" max="4347" width="12.140625" customWidth="1"/>
    <col min="4348" max="4348" width="9" hidden="1" customWidth="1"/>
    <col min="4349" max="4349" width="32.7109375" customWidth="1"/>
    <col min="4350" max="4352" width="9" hidden="1" customWidth="1"/>
    <col min="4353" max="4353" width="15.28515625" customWidth="1"/>
    <col min="4354" max="4356" width="9" hidden="1" customWidth="1"/>
    <col min="4357" max="4357" width="15" customWidth="1"/>
    <col min="4358" max="4358" width="9" hidden="1" customWidth="1"/>
    <col min="4359" max="4359" width="66.42578125" customWidth="1"/>
    <col min="4601" max="4601" width="13" customWidth="1"/>
    <col min="4602" max="4602" width="17.28515625" customWidth="1"/>
    <col min="4603" max="4603" width="12.140625" customWidth="1"/>
    <col min="4604" max="4604" width="9" hidden="1" customWidth="1"/>
    <col min="4605" max="4605" width="32.7109375" customWidth="1"/>
    <col min="4606" max="4608" width="9" hidden="1" customWidth="1"/>
    <col min="4609" max="4609" width="15.28515625" customWidth="1"/>
    <col min="4610" max="4612" width="9" hidden="1" customWidth="1"/>
    <col min="4613" max="4613" width="15" customWidth="1"/>
    <col min="4614" max="4614" width="9" hidden="1" customWidth="1"/>
    <col min="4615" max="4615" width="66.42578125" customWidth="1"/>
    <col min="4857" max="4857" width="13" customWidth="1"/>
    <col min="4858" max="4858" width="17.28515625" customWidth="1"/>
    <col min="4859" max="4859" width="12.140625" customWidth="1"/>
    <col min="4860" max="4860" width="9" hidden="1" customWidth="1"/>
    <col min="4861" max="4861" width="32.7109375" customWidth="1"/>
    <col min="4862" max="4864" width="9" hidden="1" customWidth="1"/>
    <col min="4865" max="4865" width="15.28515625" customWidth="1"/>
    <col min="4866" max="4868" width="9" hidden="1" customWidth="1"/>
    <col min="4869" max="4869" width="15" customWidth="1"/>
    <col min="4870" max="4870" width="9" hidden="1" customWidth="1"/>
    <col min="4871" max="4871" width="66.42578125" customWidth="1"/>
    <col min="5113" max="5113" width="13" customWidth="1"/>
    <col min="5114" max="5114" width="17.28515625" customWidth="1"/>
    <col min="5115" max="5115" width="12.140625" customWidth="1"/>
    <col min="5116" max="5116" width="9" hidden="1" customWidth="1"/>
    <col min="5117" max="5117" width="32.7109375" customWidth="1"/>
    <col min="5118" max="5120" width="9" hidden="1" customWidth="1"/>
    <col min="5121" max="5121" width="15.28515625" customWidth="1"/>
    <col min="5122" max="5124" width="9" hidden="1" customWidth="1"/>
    <col min="5125" max="5125" width="15" customWidth="1"/>
    <col min="5126" max="5126" width="9" hidden="1" customWidth="1"/>
    <col min="5127" max="5127" width="66.42578125" customWidth="1"/>
    <col min="5369" max="5369" width="13" customWidth="1"/>
    <col min="5370" max="5370" width="17.28515625" customWidth="1"/>
    <col min="5371" max="5371" width="12.140625" customWidth="1"/>
    <col min="5372" max="5372" width="9" hidden="1" customWidth="1"/>
    <col min="5373" max="5373" width="32.7109375" customWidth="1"/>
    <col min="5374" max="5376" width="9" hidden="1" customWidth="1"/>
    <col min="5377" max="5377" width="15.28515625" customWidth="1"/>
    <col min="5378" max="5380" width="9" hidden="1" customWidth="1"/>
    <col min="5381" max="5381" width="15" customWidth="1"/>
    <col min="5382" max="5382" width="9" hidden="1" customWidth="1"/>
    <col min="5383" max="5383" width="66.42578125" customWidth="1"/>
    <col min="5625" max="5625" width="13" customWidth="1"/>
    <col min="5626" max="5626" width="17.28515625" customWidth="1"/>
    <col min="5627" max="5627" width="12.140625" customWidth="1"/>
    <col min="5628" max="5628" width="9" hidden="1" customWidth="1"/>
    <col min="5629" max="5629" width="32.7109375" customWidth="1"/>
    <col min="5630" max="5632" width="9" hidden="1" customWidth="1"/>
    <col min="5633" max="5633" width="15.28515625" customWidth="1"/>
    <col min="5634" max="5636" width="9" hidden="1" customWidth="1"/>
    <col min="5637" max="5637" width="15" customWidth="1"/>
    <col min="5638" max="5638" width="9" hidden="1" customWidth="1"/>
    <col min="5639" max="5639" width="66.42578125" customWidth="1"/>
    <col min="5881" max="5881" width="13" customWidth="1"/>
    <col min="5882" max="5882" width="17.28515625" customWidth="1"/>
    <col min="5883" max="5883" width="12.140625" customWidth="1"/>
    <col min="5884" max="5884" width="9" hidden="1" customWidth="1"/>
    <col min="5885" max="5885" width="32.7109375" customWidth="1"/>
    <col min="5886" max="5888" width="9" hidden="1" customWidth="1"/>
    <col min="5889" max="5889" width="15.28515625" customWidth="1"/>
    <col min="5890" max="5892" width="9" hidden="1" customWidth="1"/>
    <col min="5893" max="5893" width="15" customWidth="1"/>
    <col min="5894" max="5894" width="9" hidden="1" customWidth="1"/>
    <col min="5895" max="5895" width="66.42578125" customWidth="1"/>
    <col min="6137" max="6137" width="13" customWidth="1"/>
    <col min="6138" max="6138" width="17.28515625" customWidth="1"/>
    <col min="6139" max="6139" width="12.140625" customWidth="1"/>
    <col min="6140" max="6140" width="9" hidden="1" customWidth="1"/>
    <col min="6141" max="6141" width="32.7109375" customWidth="1"/>
    <col min="6142" max="6144" width="9" hidden="1" customWidth="1"/>
    <col min="6145" max="6145" width="15.28515625" customWidth="1"/>
    <col min="6146" max="6148" width="9" hidden="1" customWidth="1"/>
    <col min="6149" max="6149" width="15" customWidth="1"/>
    <col min="6150" max="6150" width="9" hidden="1" customWidth="1"/>
    <col min="6151" max="6151" width="66.42578125" customWidth="1"/>
    <col min="6393" max="6393" width="13" customWidth="1"/>
    <col min="6394" max="6394" width="17.28515625" customWidth="1"/>
    <col min="6395" max="6395" width="12.140625" customWidth="1"/>
    <col min="6396" max="6396" width="9" hidden="1" customWidth="1"/>
    <col min="6397" max="6397" width="32.7109375" customWidth="1"/>
    <col min="6398" max="6400" width="9" hidden="1" customWidth="1"/>
    <col min="6401" max="6401" width="15.28515625" customWidth="1"/>
    <col min="6402" max="6404" width="9" hidden="1" customWidth="1"/>
    <col min="6405" max="6405" width="15" customWidth="1"/>
    <col min="6406" max="6406" width="9" hidden="1" customWidth="1"/>
    <col min="6407" max="6407" width="66.42578125" customWidth="1"/>
    <col min="6649" max="6649" width="13" customWidth="1"/>
    <col min="6650" max="6650" width="17.28515625" customWidth="1"/>
    <col min="6651" max="6651" width="12.140625" customWidth="1"/>
    <col min="6652" max="6652" width="9" hidden="1" customWidth="1"/>
    <col min="6653" max="6653" width="32.7109375" customWidth="1"/>
    <col min="6654" max="6656" width="9" hidden="1" customWidth="1"/>
    <col min="6657" max="6657" width="15.28515625" customWidth="1"/>
    <col min="6658" max="6660" width="9" hidden="1" customWidth="1"/>
    <col min="6661" max="6661" width="15" customWidth="1"/>
    <col min="6662" max="6662" width="9" hidden="1" customWidth="1"/>
    <col min="6663" max="6663" width="66.42578125" customWidth="1"/>
    <col min="6905" max="6905" width="13" customWidth="1"/>
    <col min="6906" max="6906" width="17.28515625" customWidth="1"/>
    <col min="6907" max="6907" width="12.140625" customWidth="1"/>
    <col min="6908" max="6908" width="9" hidden="1" customWidth="1"/>
    <col min="6909" max="6909" width="32.7109375" customWidth="1"/>
    <col min="6910" max="6912" width="9" hidden="1" customWidth="1"/>
    <col min="6913" max="6913" width="15.28515625" customWidth="1"/>
    <col min="6914" max="6916" width="9" hidden="1" customWidth="1"/>
    <col min="6917" max="6917" width="15" customWidth="1"/>
    <col min="6918" max="6918" width="9" hidden="1" customWidth="1"/>
    <col min="6919" max="6919" width="66.42578125" customWidth="1"/>
    <col min="7161" max="7161" width="13" customWidth="1"/>
    <col min="7162" max="7162" width="17.28515625" customWidth="1"/>
    <col min="7163" max="7163" width="12.140625" customWidth="1"/>
    <col min="7164" max="7164" width="9" hidden="1" customWidth="1"/>
    <col min="7165" max="7165" width="32.7109375" customWidth="1"/>
    <col min="7166" max="7168" width="9" hidden="1" customWidth="1"/>
    <col min="7169" max="7169" width="15.28515625" customWidth="1"/>
    <col min="7170" max="7172" width="9" hidden="1" customWidth="1"/>
    <col min="7173" max="7173" width="15" customWidth="1"/>
    <col min="7174" max="7174" width="9" hidden="1" customWidth="1"/>
    <col min="7175" max="7175" width="66.42578125" customWidth="1"/>
    <col min="7417" max="7417" width="13" customWidth="1"/>
    <col min="7418" max="7418" width="17.28515625" customWidth="1"/>
    <col min="7419" max="7419" width="12.140625" customWidth="1"/>
    <col min="7420" max="7420" width="9" hidden="1" customWidth="1"/>
    <col min="7421" max="7421" width="32.7109375" customWidth="1"/>
    <col min="7422" max="7424" width="9" hidden="1" customWidth="1"/>
    <col min="7425" max="7425" width="15.28515625" customWidth="1"/>
    <col min="7426" max="7428" width="9" hidden="1" customWidth="1"/>
    <col min="7429" max="7429" width="15" customWidth="1"/>
    <col min="7430" max="7430" width="9" hidden="1" customWidth="1"/>
    <col min="7431" max="7431" width="66.42578125" customWidth="1"/>
    <col min="7673" max="7673" width="13" customWidth="1"/>
    <col min="7674" max="7674" width="17.28515625" customWidth="1"/>
    <col min="7675" max="7675" width="12.140625" customWidth="1"/>
    <col min="7676" max="7676" width="9" hidden="1" customWidth="1"/>
    <col min="7677" max="7677" width="32.7109375" customWidth="1"/>
    <col min="7678" max="7680" width="9" hidden="1" customWidth="1"/>
    <col min="7681" max="7681" width="15.28515625" customWidth="1"/>
    <col min="7682" max="7684" width="9" hidden="1" customWidth="1"/>
    <col min="7685" max="7685" width="15" customWidth="1"/>
    <col min="7686" max="7686" width="9" hidden="1" customWidth="1"/>
    <col min="7687" max="7687" width="66.42578125" customWidth="1"/>
    <col min="7929" max="7929" width="13" customWidth="1"/>
    <col min="7930" max="7930" width="17.28515625" customWidth="1"/>
    <col min="7931" max="7931" width="12.140625" customWidth="1"/>
    <col min="7932" max="7932" width="9" hidden="1" customWidth="1"/>
    <col min="7933" max="7933" width="32.7109375" customWidth="1"/>
    <col min="7934" max="7936" width="9" hidden="1" customWidth="1"/>
    <col min="7937" max="7937" width="15.28515625" customWidth="1"/>
    <col min="7938" max="7940" width="9" hidden="1" customWidth="1"/>
    <col min="7941" max="7941" width="15" customWidth="1"/>
    <col min="7942" max="7942" width="9" hidden="1" customWidth="1"/>
    <col min="7943" max="7943" width="66.42578125" customWidth="1"/>
    <col min="8185" max="8185" width="13" customWidth="1"/>
    <col min="8186" max="8186" width="17.28515625" customWidth="1"/>
    <col min="8187" max="8187" width="12.140625" customWidth="1"/>
    <col min="8188" max="8188" width="9" hidden="1" customWidth="1"/>
    <col min="8189" max="8189" width="32.7109375" customWidth="1"/>
    <col min="8190" max="8192" width="9" hidden="1" customWidth="1"/>
    <col min="8193" max="8193" width="15.28515625" customWidth="1"/>
    <col min="8194" max="8196" width="9" hidden="1" customWidth="1"/>
    <col min="8197" max="8197" width="15" customWidth="1"/>
    <col min="8198" max="8198" width="9" hidden="1" customWidth="1"/>
    <col min="8199" max="8199" width="66.42578125" customWidth="1"/>
    <col min="8441" max="8441" width="13" customWidth="1"/>
    <col min="8442" max="8442" width="17.28515625" customWidth="1"/>
    <col min="8443" max="8443" width="12.140625" customWidth="1"/>
    <col min="8444" max="8444" width="9" hidden="1" customWidth="1"/>
    <col min="8445" max="8445" width="32.7109375" customWidth="1"/>
    <col min="8446" max="8448" width="9" hidden="1" customWidth="1"/>
    <col min="8449" max="8449" width="15.28515625" customWidth="1"/>
    <col min="8450" max="8452" width="9" hidden="1" customWidth="1"/>
    <col min="8453" max="8453" width="15" customWidth="1"/>
    <col min="8454" max="8454" width="9" hidden="1" customWidth="1"/>
    <col min="8455" max="8455" width="66.42578125" customWidth="1"/>
    <col min="8697" max="8697" width="13" customWidth="1"/>
    <col min="8698" max="8698" width="17.28515625" customWidth="1"/>
    <col min="8699" max="8699" width="12.140625" customWidth="1"/>
    <col min="8700" max="8700" width="9" hidden="1" customWidth="1"/>
    <col min="8701" max="8701" width="32.7109375" customWidth="1"/>
    <col min="8702" max="8704" width="9" hidden="1" customWidth="1"/>
    <col min="8705" max="8705" width="15.28515625" customWidth="1"/>
    <col min="8706" max="8708" width="9" hidden="1" customWidth="1"/>
    <col min="8709" max="8709" width="15" customWidth="1"/>
    <col min="8710" max="8710" width="9" hidden="1" customWidth="1"/>
    <col min="8711" max="8711" width="66.42578125" customWidth="1"/>
    <col min="8953" max="8953" width="13" customWidth="1"/>
    <col min="8954" max="8954" width="17.28515625" customWidth="1"/>
    <col min="8955" max="8955" width="12.140625" customWidth="1"/>
    <col min="8956" max="8956" width="9" hidden="1" customWidth="1"/>
    <col min="8957" max="8957" width="32.7109375" customWidth="1"/>
    <col min="8958" max="8960" width="9" hidden="1" customWidth="1"/>
    <col min="8961" max="8961" width="15.28515625" customWidth="1"/>
    <col min="8962" max="8964" width="9" hidden="1" customWidth="1"/>
    <col min="8965" max="8965" width="15" customWidth="1"/>
    <col min="8966" max="8966" width="9" hidden="1" customWidth="1"/>
    <col min="8967" max="8967" width="66.42578125" customWidth="1"/>
    <col min="9209" max="9209" width="13" customWidth="1"/>
    <col min="9210" max="9210" width="17.28515625" customWidth="1"/>
    <col min="9211" max="9211" width="12.140625" customWidth="1"/>
    <col min="9212" max="9212" width="9" hidden="1" customWidth="1"/>
    <col min="9213" max="9213" width="32.7109375" customWidth="1"/>
    <col min="9214" max="9216" width="9" hidden="1" customWidth="1"/>
    <col min="9217" max="9217" width="15.28515625" customWidth="1"/>
    <col min="9218" max="9220" width="9" hidden="1" customWidth="1"/>
    <col min="9221" max="9221" width="15" customWidth="1"/>
    <col min="9222" max="9222" width="9" hidden="1" customWidth="1"/>
    <col min="9223" max="9223" width="66.42578125" customWidth="1"/>
    <col min="9465" max="9465" width="13" customWidth="1"/>
    <col min="9466" max="9466" width="17.28515625" customWidth="1"/>
    <col min="9467" max="9467" width="12.140625" customWidth="1"/>
    <col min="9468" max="9468" width="9" hidden="1" customWidth="1"/>
    <col min="9469" max="9469" width="32.7109375" customWidth="1"/>
    <col min="9470" max="9472" width="9" hidden="1" customWidth="1"/>
    <col min="9473" max="9473" width="15.28515625" customWidth="1"/>
    <col min="9474" max="9476" width="9" hidden="1" customWidth="1"/>
    <col min="9477" max="9477" width="15" customWidth="1"/>
    <col min="9478" max="9478" width="9" hidden="1" customWidth="1"/>
    <col min="9479" max="9479" width="66.42578125" customWidth="1"/>
    <col min="9721" max="9721" width="13" customWidth="1"/>
    <col min="9722" max="9722" width="17.28515625" customWidth="1"/>
    <col min="9723" max="9723" width="12.140625" customWidth="1"/>
    <col min="9724" max="9724" width="9" hidden="1" customWidth="1"/>
    <col min="9725" max="9725" width="32.7109375" customWidth="1"/>
    <col min="9726" max="9728" width="9" hidden="1" customWidth="1"/>
    <col min="9729" max="9729" width="15.28515625" customWidth="1"/>
    <col min="9730" max="9732" width="9" hidden="1" customWidth="1"/>
    <col min="9733" max="9733" width="15" customWidth="1"/>
    <col min="9734" max="9734" width="9" hidden="1" customWidth="1"/>
    <col min="9735" max="9735" width="66.42578125" customWidth="1"/>
    <col min="9977" max="9977" width="13" customWidth="1"/>
    <col min="9978" max="9978" width="17.28515625" customWidth="1"/>
    <col min="9979" max="9979" width="12.140625" customWidth="1"/>
    <col min="9980" max="9980" width="9" hidden="1" customWidth="1"/>
    <col min="9981" max="9981" width="32.7109375" customWidth="1"/>
    <col min="9982" max="9984" width="9" hidden="1" customWidth="1"/>
    <col min="9985" max="9985" width="15.28515625" customWidth="1"/>
    <col min="9986" max="9988" width="9" hidden="1" customWidth="1"/>
    <col min="9989" max="9989" width="15" customWidth="1"/>
    <col min="9990" max="9990" width="9" hidden="1" customWidth="1"/>
    <col min="9991" max="9991" width="66.42578125" customWidth="1"/>
    <col min="10233" max="10233" width="13" customWidth="1"/>
    <col min="10234" max="10234" width="17.28515625" customWidth="1"/>
    <col min="10235" max="10235" width="12.140625" customWidth="1"/>
    <col min="10236" max="10236" width="9" hidden="1" customWidth="1"/>
    <col min="10237" max="10237" width="32.7109375" customWidth="1"/>
    <col min="10238" max="10240" width="9" hidden="1" customWidth="1"/>
    <col min="10241" max="10241" width="15.28515625" customWidth="1"/>
    <col min="10242" max="10244" width="9" hidden="1" customWidth="1"/>
    <col min="10245" max="10245" width="15" customWidth="1"/>
    <col min="10246" max="10246" width="9" hidden="1" customWidth="1"/>
    <col min="10247" max="10247" width="66.42578125" customWidth="1"/>
    <col min="10489" max="10489" width="13" customWidth="1"/>
    <col min="10490" max="10490" width="17.28515625" customWidth="1"/>
    <col min="10491" max="10491" width="12.140625" customWidth="1"/>
    <col min="10492" max="10492" width="9" hidden="1" customWidth="1"/>
    <col min="10493" max="10493" width="32.7109375" customWidth="1"/>
    <col min="10494" max="10496" width="9" hidden="1" customWidth="1"/>
    <col min="10497" max="10497" width="15.28515625" customWidth="1"/>
    <col min="10498" max="10500" width="9" hidden="1" customWidth="1"/>
    <col min="10501" max="10501" width="15" customWidth="1"/>
    <col min="10502" max="10502" width="9" hidden="1" customWidth="1"/>
    <col min="10503" max="10503" width="66.42578125" customWidth="1"/>
    <col min="10745" max="10745" width="13" customWidth="1"/>
    <col min="10746" max="10746" width="17.28515625" customWidth="1"/>
    <col min="10747" max="10747" width="12.140625" customWidth="1"/>
    <col min="10748" max="10748" width="9" hidden="1" customWidth="1"/>
    <col min="10749" max="10749" width="32.7109375" customWidth="1"/>
    <col min="10750" max="10752" width="9" hidden="1" customWidth="1"/>
    <col min="10753" max="10753" width="15.28515625" customWidth="1"/>
    <col min="10754" max="10756" width="9" hidden="1" customWidth="1"/>
    <col min="10757" max="10757" width="15" customWidth="1"/>
    <col min="10758" max="10758" width="9" hidden="1" customWidth="1"/>
    <col min="10759" max="10759" width="66.42578125" customWidth="1"/>
    <col min="11001" max="11001" width="13" customWidth="1"/>
    <col min="11002" max="11002" width="17.28515625" customWidth="1"/>
    <col min="11003" max="11003" width="12.140625" customWidth="1"/>
    <col min="11004" max="11004" width="9" hidden="1" customWidth="1"/>
    <col min="11005" max="11005" width="32.7109375" customWidth="1"/>
    <col min="11006" max="11008" width="9" hidden="1" customWidth="1"/>
    <col min="11009" max="11009" width="15.28515625" customWidth="1"/>
    <col min="11010" max="11012" width="9" hidden="1" customWidth="1"/>
    <col min="11013" max="11013" width="15" customWidth="1"/>
    <col min="11014" max="11014" width="9" hidden="1" customWidth="1"/>
    <col min="11015" max="11015" width="66.42578125" customWidth="1"/>
    <col min="11257" max="11257" width="13" customWidth="1"/>
    <col min="11258" max="11258" width="17.28515625" customWidth="1"/>
    <col min="11259" max="11259" width="12.140625" customWidth="1"/>
    <col min="11260" max="11260" width="9" hidden="1" customWidth="1"/>
    <col min="11261" max="11261" width="32.7109375" customWidth="1"/>
    <col min="11262" max="11264" width="9" hidden="1" customWidth="1"/>
    <col min="11265" max="11265" width="15.28515625" customWidth="1"/>
    <col min="11266" max="11268" width="9" hidden="1" customWidth="1"/>
    <col min="11269" max="11269" width="15" customWidth="1"/>
    <col min="11270" max="11270" width="9" hidden="1" customWidth="1"/>
    <col min="11271" max="11271" width="66.42578125" customWidth="1"/>
    <col min="11513" max="11513" width="13" customWidth="1"/>
    <col min="11514" max="11514" width="17.28515625" customWidth="1"/>
    <col min="11515" max="11515" width="12.140625" customWidth="1"/>
    <col min="11516" max="11516" width="9" hidden="1" customWidth="1"/>
    <col min="11517" max="11517" width="32.7109375" customWidth="1"/>
    <col min="11518" max="11520" width="9" hidden="1" customWidth="1"/>
    <col min="11521" max="11521" width="15.28515625" customWidth="1"/>
    <col min="11522" max="11524" width="9" hidden="1" customWidth="1"/>
    <col min="11525" max="11525" width="15" customWidth="1"/>
    <col min="11526" max="11526" width="9" hidden="1" customWidth="1"/>
    <col min="11527" max="11527" width="66.42578125" customWidth="1"/>
    <col min="11769" max="11769" width="13" customWidth="1"/>
    <col min="11770" max="11770" width="17.28515625" customWidth="1"/>
    <col min="11771" max="11771" width="12.140625" customWidth="1"/>
    <col min="11772" max="11772" width="9" hidden="1" customWidth="1"/>
    <col min="11773" max="11773" width="32.7109375" customWidth="1"/>
    <col min="11774" max="11776" width="9" hidden="1" customWidth="1"/>
    <col min="11777" max="11777" width="15.28515625" customWidth="1"/>
    <col min="11778" max="11780" width="9" hidden="1" customWidth="1"/>
    <col min="11781" max="11781" width="15" customWidth="1"/>
    <col min="11782" max="11782" width="9" hidden="1" customWidth="1"/>
    <col min="11783" max="11783" width="66.42578125" customWidth="1"/>
    <col min="12025" max="12025" width="13" customWidth="1"/>
    <col min="12026" max="12026" width="17.28515625" customWidth="1"/>
    <col min="12027" max="12027" width="12.140625" customWidth="1"/>
    <col min="12028" max="12028" width="9" hidden="1" customWidth="1"/>
    <col min="12029" max="12029" width="32.7109375" customWidth="1"/>
    <col min="12030" max="12032" width="9" hidden="1" customWidth="1"/>
    <col min="12033" max="12033" width="15.28515625" customWidth="1"/>
    <col min="12034" max="12036" width="9" hidden="1" customWidth="1"/>
    <col min="12037" max="12037" width="15" customWidth="1"/>
    <col min="12038" max="12038" width="9" hidden="1" customWidth="1"/>
    <col min="12039" max="12039" width="66.42578125" customWidth="1"/>
    <col min="12281" max="12281" width="13" customWidth="1"/>
    <col min="12282" max="12282" width="17.28515625" customWidth="1"/>
    <col min="12283" max="12283" width="12.140625" customWidth="1"/>
    <col min="12284" max="12284" width="9" hidden="1" customWidth="1"/>
    <col min="12285" max="12285" width="32.7109375" customWidth="1"/>
    <col min="12286" max="12288" width="9" hidden="1" customWidth="1"/>
    <col min="12289" max="12289" width="15.28515625" customWidth="1"/>
    <col min="12290" max="12292" width="9" hidden="1" customWidth="1"/>
    <col min="12293" max="12293" width="15" customWidth="1"/>
    <col min="12294" max="12294" width="9" hidden="1" customWidth="1"/>
    <col min="12295" max="12295" width="66.42578125" customWidth="1"/>
    <col min="12537" max="12537" width="13" customWidth="1"/>
    <col min="12538" max="12538" width="17.28515625" customWidth="1"/>
    <col min="12539" max="12539" width="12.140625" customWidth="1"/>
    <col min="12540" max="12540" width="9" hidden="1" customWidth="1"/>
    <col min="12541" max="12541" width="32.7109375" customWidth="1"/>
    <col min="12542" max="12544" width="9" hidden="1" customWidth="1"/>
    <col min="12545" max="12545" width="15.28515625" customWidth="1"/>
    <col min="12546" max="12548" width="9" hidden="1" customWidth="1"/>
    <col min="12549" max="12549" width="15" customWidth="1"/>
    <col min="12550" max="12550" width="9" hidden="1" customWidth="1"/>
    <col min="12551" max="12551" width="66.42578125" customWidth="1"/>
    <col min="12793" max="12793" width="13" customWidth="1"/>
    <col min="12794" max="12794" width="17.28515625" customWidth="1"/>
    <col min="12795" max="12795" width="12.140625" customWidth="1"/>
    <col min="12796" max="12796" width="9" hidden="1" customWidth="1"/>
    <col min="12797" max="12797" width="32.7109375" customWidth="1"/>
    <col min="12798" max="12800" width="9" hidden="1" customWidth="1"/>
    <col min="12801" max="12801" width="15.28515625" customWidth="1"/>
    <col min="12802" max="12804" width="9" hidden="1" customWidth="1"/>
    <col min="12805" max="12805" width="15" customWidth="1"/>
    <col min="12806" max="12806" width="9" hidden="1" customWidth="1"/>
    <col min="12807" max="12807" width="66.42578125" customWidth="1"/>
    <col min="13049" max="13049" width="13" customWidth="1"/>
    <col min="13050" max="13050" width="17.28515625" customWidth="1"/>
    <col min="13051" max="13051" width="12.140625" customWidth="1"/>
    <col min="13052" max="13052" width="9" hidden="1" customWidth="1"/>
    <col min="13053" max="13053" width="32.7109375" customWidth="1"/>
    <col min="13054" max="13056" width="9" hidden="1" customWidth="1"/>
    <col min="13057" max="13057" width="15.28515625" customWidth="1"/>
    <col min="13058" max="13060" width="9" hidden="1" customWidth="1"/>
    <col min="13061" max="13061" width="15" customWidth="1"/>
    <col min="13062" max="13062" width="9" hidden="1" customWidth="1"/>
    <col min="13063" max="13063" width="66.42578125" customWidth="1"/>
    <col min="13305" max="13305" width="13" customWidth="1"/>
    <col min="13306" max="13306" width="17.28515625" customWidth="1"/>
    <col min="13307" max="13307" width="12.140625" customWidth="1"/>
    <col min="13308" max="13308" width="9" hidden="1" customWidth="1"/>
    <col min="13309" max="13309" width="32.7109375" customWidth="1"/>
    <col min="13310" max="13312" width="9" hidden="1" customWidth="1"/>
    <col min="13313" max="13313" width="15.28515625" customWidth="1"/>
    <col min="13314" max="13316" width="9" hidden="1" customWidth="1"/>
    <col min="13317" max="13317" width="15" customWidth="1"/>
    <col min="13318" max="13318" width="9" hidden="1" customWidth="1"/>
    <col min="13319" max="13319" width="66.42578125" customWidth="1"/>
    <col min="13561" max="13561" width="13" customWidth="1"/>
    <col min="13562" max="13562" width="17.28515625" customWidth="1"/>
    <col min="13563" max="13563" width="12.140625" customWidth="1"/>
    <col min="13564" max="13564" width="9" hidden="1" customWidth="1"/>
    <col min="13565" max="13565" width="32.7109375" customWidth="1"/>
    <col min="13566" max="13568" width="9" hidden="1" customWidth="1"/>
    <col min="13569" max="13569" width="15.28515625" customWidth="1"/>
    <col min="13570" max="13572" width="9" hidden="1" customWidth="1"/>
    <col min="13573" max="13573" width="15" customWidth="1"/>
    <col min="13574" max="13574" width="9" hidden="1" customWidth="1"/>
    <col min="13575" max="13575" width="66.42578125" customWidth="1"/>
    <col min="13817" max="13817" width="13" customWidth="1"/>
    <col min="13818" max="13818" width="17.28515625" customWidth="1"/>
    <col min="13819" max="13819" width="12.140625" customWidth="1"/>
    <col min="13820" max="13820" width="9" hidden="1" customWidth="1"/>
    <col min="13821" max="13821" width="32.7109375" customWidth="1"/>
    <col min="13822" max="13824" width="9" hidden="1" customWidth="1"/>
    <col min="13825" max="13825" width="15.28515625" customWidth="1"/>
    <col min="13826" max="13828" width="9" hidden="1" customWidth="1"/>
    <col min="13829" max="13829" width="15" customWidth="1"/>
    <col min="13830" max="13830" width="9" hidden="1" customWidth="1"/>
    <col min="13831" max="13831" width="66.42578125" customWidth="1"/>
    <col min="14073" max="14073" width="13" customWidth="1"/>
    <col min="14074" max="14074" width="17.28515625" customWidth="1"/>
    <col min="14075" max="14075" width="12.140625" customWidth="1"/>
    <col min="14076" max="14076" width="9" hidden="1" customWidth="1"/>
    <col min="14077" max="14077" width="32.7109375" customWidth="1"/>
    <col min="14078" max="14080" width="9" hidden="1" customWidth="1"/>
    <col min="14081" max="14081" width="15.28515625" customWidth="1"/>
    <col min="14082" max="14084" width="9" hidden="1" customWidth="1"/>
    <col min="14085" max="14085" width="15" customWidth="1"/>
    <col min="14086" max="14086" width="9" hidden="1" customWidth="1"/>
    <col min="14087" max="14087" width="66.42578125" customWidth="1"/>
    <col min="14329" max="14329" width="13" customWidth="1"/>
    <col min="14330" max="14330" width="17.28515625" customWidth="1"/>
    <col min="14331" max="14331" width="12.140625" customWidth="1"/>
    <col min="14332" max="14332" width="9" hidden="1" customWidth="1"/>
    <col min="14333" max="14333" width="32.7109375" customWidth="1"/>
    <col min="14334" max="14336" width="9" hidden="1" customWidth="1"/>
    <col min="14337" max="14337" width="15.28515625" customWidth="1"/>
    <col min="14338" max="14340" width="9" hidden="1" customWidth="1"/>
    <col min="14341" max="14341" width="15" customWidth="1"/>
    <col min="14342" max="14342" width="9" hidden="1" customWidth="1"/>
    <col min="14343" max="14343" width="66.42578125" customWidth="1"/>
    <col min="14585" max="14585" width="13" customWidth="1"/>
    <col min="14586" max="14586" width="17.28515625" customWidth="1"/>
    <col min="14587" max="14587" width="12.140625" customWidth="1"/>
    <col min="14588" max="14588" width="9" hidden="1" customWidth="1"/>
    <col min="14589" max="14589" width="32.7109375" customWidth="1"/>
    <col min="14590" max="14592" width="9" hidden="1" customWidth="1"/>
    <col min="14593" max="14593" width="15.28515625" customWidth="1"/>
    <col min="14594" max="14596" width="9" hidden="1" customWidth="1"/>
    <col min="14597" max="14597" width="15" customWidth="1"/>
    <col min="14598" max="14598" width="9" hidden="1" customWidth="1"/>
    <col min="14599" max="14599" width="66.42578125" customWidth="1"/>
    <col min="14841" max="14841" width="13" customWidth="1"/>
    <col min="14842" max="14842" width="17.28515625" customWidth="1"/>
    <col min="14843" max="14843" width="12.140625" customWidth="1"/>
    <col min="14844" max="14844" width="9" hidden="1" customWidth="1"/>
    <col min="14845" max="14845" width="32.7109375" customWidth="1"/>
    <col min="14846" max="14848" width="9" hidden="1" customWidth="1"/>
    <col min="14849" max="14849" width="15.28515625" customWidth="1"/>
    <col min="14850" max="14852" width="9" hidden="1" customWidth="1"/>
    <col min="14853" max="14853" width="15" customWidth="1"/>
    <col min="14854" max="14854" width="9" hidden="1" customWidth="1"/>
    <col min="14855" max="14855" width="66.42578125" customWidth="1"/>
    <col min="15097" max="15097" width="13" customWidth="1"/>
    <col min="15098" max="15098" width="17.28515625" customWidth="1"/>
    <col min="15099" max="15099" width="12.140625" customWidth="1"/>
    <col min="15100" max="15100" width="9" hidden="1" customWidth="1"/>
    <col min="15101" max="15101" width="32.7109375" customWidth="1"/>
    <col min="15102" max="15104" width="9" hidden="1" customWidth="1"/>
    <col min="15105" max="15105" width="15.28515625" customWidth="1"/>
    <col min="15106" max="15108" width="9" hidden="1" customWidth="1"/>
    <col min="15109" max="15109" width="15" customWidth="1"/>
    <col min="15110" max="15110" width="9" hidden="1" customWidth="1"/>
    <col min="15111" max="15111" width="66.42578125" customWidth="1"/>
    <col min="15353" max="15353" width="13" customWidth="1"/>
    <col min="15354" max="15354" width="17.28515625" customWidth="1"/>
    <col min="15355" max="15355" width="12.140625" customWidth="1"/>
    <col min="15356" max="15356" width="9" hidden="1" customWidth="1"/>
    <col min="15357" max="15357" width="32.7109375" customWidth="1"/>
    <col min="15358" max="15360" width="9" hidden="1" customWidth="1"/>
    <col min="15361" max="15361" width="15.28515625" customWidth="1"/>
    <col min="15362" max="15364" width="9" hidden="1" customWidth="1"/>
    <col min="15365" max="15365" width="15" customWidth="1"/>
    <col min="15366" max="15366" width="9" hidden="1" customWidth="1"/>
    <col min="15367" max="15367" width="66.42578125" customWidth="1"/>
    <col min="15609" max="15609" width="13" customWidth="1"/>
    <col min="15610" max="15610" width="17.28515625" customWidth="1"/>
    <col min="15611" max="15611" width="12.140625" customWidth="1"/>
    <col min="15612" max="15612" width="9" hidden="1" customWidth="1"/>
    <col min="15613" max="15613" width="32.7109375" customWidth="1"/>
    <col min="15614" max="15616" width="9" hidden="1" customWidth="1"/>
    <col min="15617" max="15617" width="15.28515625" customWidth="1"/>
    <col min="15618" max="15620" width="9" hidden="1" customWidth="1"/>
    <col min="15621" max="15621" width="15" customWidth="1"/>
    <col min="15622" max="15622" width="9" hidden="1" customWidth="1"/>
    <col min="15623" max="15623" width="66.42578125" customWidth="1"/>
    <col min="15865" max="15865" width="13" customWidth="1"/>
    <col min="15866" max="15866" width="17.28515625" customWidth="1"/>
    <col min="15867" max="15867" width="12.140625" customWidth="1"/>
    <col min="15868" max="15868" width="9" hidden="1" customWidth="1"/>
    <col min="15869" max="15869" width="32.7109375" customWidth="1"/>
    <col min="15870" max="15872" width="9" hidden="1" customWidth="1"/>
    <col min="15873" max="15873" width="15.28515625" customWidth="1"/>
    <col min="15874" max="15876" width="9" hidden="1" customWidth="1"/>
    <col min="15877" max="15877" width="15" customWidth="1"/>
    <col min="15878" max="15878" width="9" hidden="1" customWidth="1"/>
    <col min="15879" max="15879" width="66.42578125" customWidth="1"/>
    <col min="16121" max="16121" width="13" customWidth="1"/>
    <col min="16122" max="16122" width="17.28515625" customWidth="1"/>
    <col min="16123" max="16123" width="12.140625" customWidth="1"/>
    <col min="16124" max="16124" width="9" hidden="1" customWidth="1"/>
    <col min="16125" max="16125" width="32.7109375" customWidth="1"/>
    <col min="16126" max="16128" width="9" hidden="1" customWidth="1"/>
    <col min="16129" max="16129" width="15.28515625" customWidth="1"/>
    <col min="16130" max="16132" width="9" hidden="1" customWidth="1"/>
    <col min="16133" max="16133" width="15" customWidth="1"/>
    <col min="16134" max="16134" width="9" hidden="1" customWidth="1"/>
    <col min="16135" max="16135" width="66.42578125" customWidth="1"/>
  </cols>
  <sheetData>
    <row r="1" spans="1:7" ht="22.5">
      <c r="A1" s="409" t="s">
        <v>498</v>
      </c>
      <c r="B1" s="409"/>
      <c r="C1" s="409"/>
      <c r="D1" s="409"/>
      <c r="E1" s="409"/>
      <c r="F1" s="409"/>
      <c r="G1" s="409"/>
    </row>
    <row r="2" spans="1:7" ht="19.5">
      <c r="A2" s="410" t="s">
        <v>499</v>
      </c>
      <c r="B2" s="410"/>
      <c r="C2" s="410"/>
      <c r="D2" s="410"/>
      <c r="E2" s="410"/>
      <c r="F2" s="410"/>
      <c r="G2" s="410"/>
    </row>
    <row r="3" spans="1:7" ht="15.75">
      <c r="A3" s="411" t="str">
        <f>"船名: "&amp;基本信息!B4</f>
        <v xml:space="preserve">船名: </v>
      </c>
      <c r="B3" s="412"/>
      <c r="C3" s="63" t="s">
        <v>500</v>
      </c>
      <c r="D3" s="64" t="s">
        <v>501</v>
      </c>
      <c r="E3" s="65" t="s">
        <v>248</v>
      </c>
      <c r="F3" s="66" t="s">
        <v>502</v>
      </c>
      <c r="G3" s="67" t="s">
        <v>503</v>
      </c>
    </row>
    <row r="4" spans="1:7">
      <c r="A4" s="413" t="str">
        <f>" M/T:"&amp;基本信息!B5</f>
        <v xml:space="preserve"> M/T:SERENE I</v>
      </c>
      <c r="B4" s="413"/>
      <c r="C4" s="68" t="str">
        <f>基本信息!B14</f>
        <v>02</v>
      </c>
      <c r="D4" s="413" t="str">
        <f>"From :"&amp;基本信息!B25</f>
        <v>From :,</v>
      </c>
      <c r="E4" s="413"/>
      <c r="F4" s="69" t="s">
        <v>504</v>
      </c>
      <c r="G4" s="70" t="s">
        <v>505</v>
      </c>
    </row>
    <row r="5" spans="1:7" ht="15.75">
      <c r="A5" s="71" t="s">
        <v>506</v>
      </c>
      <c r="B5" s="72" t="s">
        <v>507</v>
      </c>
      <c r="C5" s="72" t="s">
        <v>508</v>
      </c>
      <c r="D5" s="72" t="s">
        <v>509</v>
      </c>
      <c r="E5" s="72" t="s">
        <v>510</v>
      </c>
      <c r="F5" s="72" t="s">
        <v>511</v>
      </c>
      <c r="G5" s="73" t="s">
        <v>512</v>
      </c>
    </row>
    <row r="6" spans="1:7" ht="15.75">
      <c r="A6" s="74" t="s">
        <v>513</v>
      </c>
      <c r="B6" s="75" t="s">
        <v>514</v>
      </c>
      <c r="C6" s="75" t="s">
        <v>515</v>
      </c>
      <c r="D6" s="75" t="s">
        <v>516</v>
      </c>
      <c r="E6" s="75" t="s">
        <v>517</v>
      </c>
      <c r="F6" s="75" t="s">
        <v>518</v>
      </c>
      <c r="G6" s="76" t="s">
        <v>519</v>
      </c>
    </row>
    <row r="7" spans="1:7">
      <c r="A7" s="77">
        <f>分量表!B6</f>
        <v>0</v>
      </c>
      <c r="B7" s="78" t="s">
        <v>520</v>
      </c>
      <c r="C7" s="78" t="s">
        <v>521</v>
      </c>
      <c r="D7" s="78">
        <f>分量表!A6</f>
        <v>0</v>
      </c>
      <c r="E7" s="79">
        <f>分量表!C6*1000</f>
        <v>0</v>
      </c>
      <c r="F7" s="80"/>
      <c r="G7" s="81" t="s">
        <v>522</v>
      </c>
    </row>
    <row r="8" spans="1:7">
      <c r="A8" s="82"/>
      <c r="B8" s="83"/>
      <c r="C8" s="83"/>
      <c r="D8" s="84"/>
      <c r="E8" s="85"/>
      <c r="F8" s="86"/>
      <c r="G8" s="87" t="str">
        <f>'GENERAL INFO'!C23</f>
        <v>NIL</v>
      </c>
    </row>
    <row r="9" spans="1:7">
      <c r="A9" s="88"/>
      <c r="B9" s="83"/>
      <c r="C9" s="83"/>
      <c r="D9" s="89"/>
      <c r="E9" s="85"/>
      <c r="F9" s="90"/>
      <c r="G9" s="91" t="s">
        <v>523</v>
      </c>
    </row>
    <row r="10" spans="1:7">
      <c r="A10" s="82"/>
      <c r="B10" s="83"/>
      <c r="C10" s="83"/>
      <c r="D10" s="90"/>
      <c r="E10" s="85"/>
      <c r="F10" s="90"/>
      <c r="G10" s="92" t="str">
        <f>"TO THE ORDER OF "&amp;G8</f>
        <v>TO THE ORDER OF NIL</v>
      </c>
    </row>
    <row r="11" spans="1:7">
      <c r="A11" s="82"/>
      <c r="B11" s="83"/>
      <c r="C11" s="90"/>
      <c r="D11" s="89"/>
      <c r="E11" s="85"/>
      <c r="F11" s="90"/>
      <c r="G11" s="87" t="s">
        <v>524</v>
      </c>
    </row>
    <row r="12" spans="1:7">
      <c r="A12" s="82"/>
      <c r="B12" s="83"/>
      <c r="C12" s="90"/>
      <c r="D12" s="89"/>
      <c r="E12" s="85"/>
      <c r="F12" s="93"/>
      <c r="G12" s="92" t="s">
        <v>525</v>
      </c>
    </row>
    <row r="13" spans="1:7">
      <c r="A13" s="82"/>
      <c r="B13" s="83"/>
      <c r="C13" s="90"/>
      <c r="D13" s="94"/>
      <c r="E13" s="95"/>
      <c r="F13" s="93"/>
      <c r="G13" s="96">
        <f>分量表!E6</f>
        <v>0</v>
      </c>
    </row>
    <row r="14" spans="1:7">
      <c r="A14" s="77" t="str">
        <f>IF(分量表!B7=0,"",分量表!B7)</f>
        <v/>
      </c>
      <c r="B14" s="78" t="str">
        <f>IF(A14&lt;&gt;"",B7,"")</f>
        <v/>
      </c>
      <c r="C14" s="78" t="str">
        <f>IF(A14&lt;&gt;"",C7,"")</f>
        <v/>
      </c>
      <c r="D14" s="78" t="str">
        <f>IF(A14&lt;&gt;"",分量表!A7,"")</f>
        <v/>
      </c>
      <c r="E14" s="79" t="str">
        <f>IF(A14&lt;&gt;"",分量表!C7*1000,"")</f>
        <v/>
      </c>
      <c r="F14" s="80"/>
      <c r="G14" s="81" t="str">
        <f>IF(A14&lt;&gt;"",G7,"")</f>
        <v/>
      </c>
    </row>
    <row r="15" spans="1:7">
      <c r="A15" s="82"/>
      <c r="B15" s="83"/>
      <c r="C15" s="83"/>
      <c r="D15" s="84"/>
      <c r="E15" s="85"/>
      <c r="F15" s="86"/>
      <c r="G15" s="87" t="str">
        <f>IF(A14&lt;&gt;"",G8,"")</f>
        <v/>
      </c>
    </row>
    <row r="16" spans="1:7">
      <c r="A16" s="88"/>
      <c r="B16" s="83"/>
      <c r="C16" s="83"/>
      <c r="D16" s="89"/>
      <c r="E16" s="85"/>
      <c r="F16" s="90"/>
      <c r="G16" s="91" t="str">
        <f>IF(A14&lt;&gt;"",G9,"")</f>
        <v/>
      </c>
    </row>
    <row r="17" spans="1:7">
      <c r="A17" s="82"/>
      <c r="B17" s="83"/>
      <c r="C17" s="83"/>
      <c r="D17" s="90"/>
      <c r="E17" s="85"/>
      <c r="F17" s="90"/>
      <c r="G17" s="92" t="str">
        <f>IF(A14&lt;&gt;"",G10,"")</f>
        <v/>
      </c>
    </row>
    <row r="18" spans="1:7">
      <c r="A18" s="82"/>
      <c r="B18" s="83"/>
      <c r="C18" s="90"/>
      <c r="D18" s="89"/>
      <c r="E18" s="85"/>
      <c r="F18" s="90"/>
      <c r="G18" s="87" t="str">
        <f>IF(A14&lt;&gt;"",G11,"")</f>
        <v/>
      </c>
    </row>
    <row r="19" spans="1:7">
      <c r="A19" s="82"/>
      <c r="B19" s="83"/>
      <c r="C19" s="90"/>
      <c r="D19" s="89"/>
      <c r="E19" s="85"/>
      <c r="F19" s="93"/>
      <c r="G19" s="92" t="str">
        <f>IF(A14&lt;&gt;"",G12,"")</f>
        <v/>
      </c>
    </row>
    <row r="20" spans="1:7">
      <c r="A20" s="97"/>
      <c r="B20" s="98"/>
      <c r="C20" s="99"/>
      <c r="D20" s="100"/>
      <c r="E20" s="101"/>
      <c r="F20" s="102"/>
      <c r="G20" s="103" t="str">
        <f>IF(A14&lt;&gt;"",分量表!E7,"")</f>
        <v/>
      </c>
    </row>
    <row r="21" spans="1:7">
      <c r="A21" s="77" t="str">
        <f>IF(分量表!B8=0,"",分量表!B8)</f>
        <v/>
      </c>
      <c r="B21" s="78" t="str">
        <f>IF(A21&lt;&gt;"",B7,"")</f>
        <v/>
      </c>
      <c r="C21" s="78" t="str">
        <f>IF(A21&lt;&gt;"",C7,"")</f>
        <v/>
      </c>
      <c r="D21" s="78" t="str">
        <f>IF(A21&lt;&gt;"",分量表!A8,"")</f>
        <v/>
      </c>
      <c r="E21" s="79" t="str">
        <f>IF(A21&lt;&gt;"",分量表!C8*1000,"")</f>
        <v/>
      </c>
      <c r="F21" s="80"/>
      <c r="G21" s="81" t="str">
        <f>IF(A21&lt;&gt;"",G7,"")</f>
        <v/>
      </c>
    </row>
    <row r="22" spans="1:7">
      <c r="A22" s="82"/>
      <c r="B22" s="83"/>
      <c r="C22" s="83"/>
      <c r="D22" s="84"/>
      <c r="E22" s="85"/>
      <c r="F22" s="86"/>
      <c r="G22" s="87" t="str">
        <f>IF(A21&lt;&gt;"",G8,"")</f>
        <v/>
      </c>
    </row>
    <row r="23" spans="1:7">
      <c r="A23" s="88"/>
      <c r="B23" s="83"/>
      <c r="C23" s="83"/>
      <c r="D23" s="89"/>
      <c r="E23" s="85"/>
      <c r="F23" s="90"/>
      <c r="G23" s="91" t="str">
        <f>IF(A21&lt;&gt;"",G9,"")</f>
        <v/>
      </c>
    </row>
    <row r="24" spans="1:7">
      <c r="A24" s="82"/>
      <c r="B24" s="83"/>
      <c r="C24" s="83"/>
      <c r="D24" s="90"/>
      <c r="E24" s="85"/>
      <c r="F24" s="90"/>
      <c r="G24" s="92" t="str">
        <f>IF(A21&lt;&gt;"",G10,"")</f>
        <v/>
      </c>
    </row>
    <row r="25" spans="1:7">
      <c r="A25" s="82"/>
      <c r="B25" s="83"/>
      <c r="C25" s="90"/>
      <c r="D25" s="89"/>
      <c r="E25" s="85"/>
      <c r="F25" s="90"/>
      <c r="G25" s="87" t="str">
        <f>IF(A21&lt;&gt;"",G11,"")</f>
        <v/>
      </c>
    </row>
    <row r="26" spans="1:7">
      <c r="A26" s="82"/>
      <c r="B26" s="83"/>
      <c r="C26" s="90"/>
      <c r="D26" s="89"/>
      <c r="E26" s="85"/>
      <c r="F26" s="93"/>
      <c r="G26" s="92" t="str">
        <f>IF(A21&lt;&gt;"",G12,"")</f>
        <v/>
      </c>
    </row>
    <row r="27" spans="1:7">
      <c r="A27" s="97"/>
      <c r="B27" s="98"/>
      <c r="C27" s="99"/>
      <c r="D27" s="100"/>
      <c r="E27" s="101"/>
      <c r="F27" s="102"/>
      <c r="G27" s="103" t="str">
        <f>IF(A21&lt;&gt;"",分量表!E8,"")</f>
        <v/>
      </c>
    </row>
    <row r="28" spans="1:7">
      <c r="A28" s="77" t="str">
        <f>IF(分量表!B9=0,"",分量表!B9)</f>
        <v/>
      </c>
      <c r="B28" s="78" t="str">
        <f>IF(A28&lt;&gt;"",B7,"")</f>
        <v/>
      </c>
      <c r="C28" s="78" t="str">
        <f>IF(A28&lt;&gt;"",C7,"")</f>
        <v/>
      </c>
      <c r="D28" s="78" t="str">
        <f>IF(A28&lt;&gt;"",分量表!A9,"")</f>
        <v/>
      </c>
      <c r="E28" s="79" t="str">
        <f>IF(A28&lt;&gt;"",分量表!C9*1000,"")</f>
        <v/>
      </c>
      <c r="F28" s="80"/>
      <c r="G28" s="81" t="str">
        <f>IF(A28&lt;&gt;"",G7,"")</f>
        <v/>
      </c>
    </row>
    <row r="29" spans="1:7">
      <c r="A29" s="82"/>
      <c r="B29" s="83"/>
      <c r="C29" s="83"/>
      <c r="D29" s="84"/>
      <c r="E29" s="85"/>
      <c r="F29" s="86"/>
      <c r="G29" s="87" t="str">
        <f>IF(A28&lt;&gt;"",G8,"")</f>
        <v/>
      </c>
    </row>
    <row r="30" spans="1:7">
      <c r="A30" s="88"/>
      <c r="B30" s="83"/>
      <c r="C30" s="83"/>
      <c r="D30" s="89"/>
      <c r="E30" s="85"/>
      <c r="F30" s="90"/>
      <c r="G30" s="91" t="str">
        <f>IF(A28&lt;&gt;"",G9,"")</f>
        <v/>
      </c>
    </row>
    <row r="31" spans="1:7">
      <c r="A31" s="82"/>
      <c r="B31" s="83"/>
      <c r="C31" s="83"/>
      <c r="D31" s="90"/>
      <c r="E31" s="85"/>
      <c r="F31" s="90"/>
      <c r="G31" s="92" t="str">
        <f>IF(A28&lt;&gt;"",G10,"")</f>
        <v/>
      </c>
    </row>
    <row r="32" spans="1:7">
      <c r="A32" s="82"/>
      <c r="B32" s="83"/>
      <c r="C32" s="90"/>
      <c r="D32" s="89"/>
      <c r="E32" s="85"/>
      <c r="F32" s="90"/>
      <c r="G32" s="87" t="str">
        <f>IF(A28&lt;&gt;"",G11,"")</f>
        <v/>
      </c>
    </row>
    <row r="33" spans="1:7">
      <c r="A33" s="82"/>
      <c r="B33" s="83"/>
      <c r="C33" s="90"/>
      <c r="D33" s="89"/>
      <c r="E33" s="85"/>
      <c r="F33" s="93"/>
      <c r="G33" s="92" t="str">
        <f>IF(A28&lt;&gt;"",G12,"")</f>
        <v/>
      </c>
    </row>
    <row r="34" spans="1:7">
      <c r="A34" s="97"/>
      <c r="B34" s="98"/>
      <c r="C34" s="99"/>
      <c r="D34" s="100"/>
      <c r="E34" s="101"/>
      <c r="F34" s="102"/>
      <c r="G34" s="103" t="str">
        <f>IF(A28&lt;&gt;"",分量表!E9,"")</f>
        <v/>
      </c>
    </row>
    <row r="35" spans="1:7">
      <c r="A35" s="77" t="str">
        <f>IF(分量表!B10=0,"",分量表!B10)</f>
        <v/>
      </c>
      <c r="B35" s="78" t="str">
        <f>IF(A35&lt;&gt;"",B7,"")</f>
        <v/>
      </c>
      <c r="C35" s="78" t="str">
        <f>IF(A35&lt;&gt;"",C7,"")</f>
        <v/>
      </c>
      <c r="D35" s="78" t="str">
        <f>IF(A35&lt;&gt;"",分量表!A10,"")</f>
        <v/>
      </c>
      <c r="E35" s="79" t="str">
        <f>IF(A35&lt;&gt;"",分量表!C10*1000,"")</f>
        <v/>
      </c>
      <c r="F35" s="80"/>
      <c r="G35" s="81" t="str">
        <f>IF(A35&lt;&gt;"",G7,"")</f>
        <v/>
      </c>
    </row>
    <row r="36" spans="1:7">
      <c r="A36" s="82"/>
      <c r="B36" s="83"/>
      <c r="C36" s="83"/>
      <c r="D36" s="84"/>
      <c r="E36" s="85"/>
      <c r="F36" s="86"/>
      <c r="G36" s="87" t="str">
        <f>IF(A35&lt;&gt;"",G8,"")</f>
        <v/>
      </c>
    </row>
    <row r="37" spans="1:7">
      <c r="A37" s="88"/>
      <c r="B37" s="83"/>
      <c r="C37" s="83"/>
      <c r="D37" s="89"/>
      <c r="E37" s="85"/>
      <c r="F37" s="90"/>
      <c r="G37" s="91" t="str">
        <f>IF(A35&lt;&gt;"",G9,"")</f>
        <v/>
      </c>
    </row>
    <row r="38" spans="1:7">
      <c r="A38" s="82"/>
      <c r="B38" s="83"/>
      <c r="C38" s="83"/>
      <c r="D38" s="90"/>
      <c r="E38" s="85"/>
      <c r="F38" s="90"/>
      <c r="G38" s="92" t="str">
        <f>IF(A35&lt;&gt;"",G10,"")</f>
        <v/>
      </c>
    </row>
    <row r="39" spans="1:7">
      <c r="A39" s="82"/>
      <c r="B39" s="83"/>
      <c r="C39" s="90"/>
      <c r="D39" s="89"/>
      <c r="E39" s="85"/>
      <c r="F39" s="90"/>
      <c r="G39" s="87" t="str">
        <f>IF(A35&lt;&gt;"",G11,"")</f>
        <v/>
      </c>
    </row>
    <row r="40" spans="1:7">
      <c r="A40" s="82"/>
      <c r="B40" s="83"/>
      <c r="C40" s="90"/>
      <c r="D40" s="89"/>
      <c r="E40" s="85"/>
      <c r="F40" s="93"/>
      <c r="G40" s="92" t="str">
        <f>IF(A35&lt;&gt;"",G12,"")</f>
        <v/>
      </c>
    </row>
    <row r="41" spans="1:7">
      <c r="A41" s="97"/>
      <c r="B41" s="98"/>
      <c r="C41" s="99"/>
      <c r="D41" s="100"/>
      <c r="E41" s="101"/>
      <c r="F41" s="102"/>
      <c r="G41" s="103" t="str">
        <f>IF(A35&lt;&gt;"",分量表!E28,"")</f>
        <v/>
      </c>
    </row>
    <row r="42" spans="1:7">
      <c r="A42" s="104" t="s">
        <v>526</v>
      </c>
      <c r="B42" s="104"/>
      <c r="C42" s="104"/>
      <c r="D42" s="105"/>
      <c r="E42" s="106">
        <f>SUM(E7:E41)</f>
        <v>0</v>
      </c>
    </row>
    <row r="43" spans="1:7" ht="15.75">
      <c r="D43" t="s">
        <v>527</v>
      </c>
      <c r="E43" s="107" t="s">
        <v>528</v>
      </c>
    </row>
    <row r="45" spans="1:7" ht="15.75">
      <c r="B45" s="108" t="s">
        <v>529</v>
      </c>
      <c r="D45" s="109" t="s">
        <v>530</v>
      </c>
      <c r="E45" s="108" t="str">
        <f>"IMO：UN"&amp;基本信息!B6</f>
        <v>IMO：UN9197832</v>
      </c>
      <c r="G45" s="109" t="str">
        <f>"国籍："&amp;基本信息!B8</f>
        <v>国籍：PANAMA</v>
      </c>
    </row>
  </sheetData>
  <sheetProtection password="CC84" sheet="1" objects="1"/>
  <mergeCells count="5">
    <mergeCell ref="A1:G1"/>
    <mergeCell ref="A2:G2"/>
    <mergeCell ref="A3:B3"/>
    <mergeCell ref="A4:B4"/>
    <mergeCell ref="D4:E4"/>
  </mergeCells>
  <pageMargins left="0.7" right="0.7" top="0.75" bottom="0.75" header="0.3" footer="0.3"/>
  <pageSetup paperSize="9"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8" sqref="E8"/>
    </sheetView>
  </sheetViews>
  <sheetFormatPr defaultColWidth="9" defaultRowHeight="14.25"/>
  <cols>
    <col min="1" max="1" width="23.140625" style="9"/>
    <col min="2" max="2" width="35.42578125" style="9"/>
    <col min="3" max="3" width="11.85546875" style="9"/>
    <col min="4" max="4" width="9.42578125" style="9"/>
    <col min="5" max="5" width="78.7109375" style="10"/>
    <col min="6" max="6" width="15.28515625" style="9"/>
    <col min="7" max="7" width="17.42578125" style="9"/>
    <col min="8" max="8" width="63.7109375" style="10"/>
    <col min="9" max="16384" width="9" style="10"/>
  </cols>
  <sheetData>
    <row r="1" spans="1:9" ht="18.75">
      <c r="A1" s="414" t="s">
        <v>531</v>
      </c>
      <c r="B1" s="414"/>
      <c r="C1" s="414"/>
      <c r="D1" s="414"/>
      <c r="E1" s="414"/>
      <c r="F1" s="414"/>
      <c r="G1" s="414"/>
      <c r="H1" s="414"/>
    </row>
    <row r="2" spans="1:9" ht="18.75">
      <c r="A2" s="414" t="s">
        <v>532</v>
      </c>
      <c r="B2" s="414"/>
      <c r="C2" s="414"/>
      <c r="D2" s="414"/>
      <c r="E2" s="414"/>
      <c r="F2" s="414"/>
      <c r="G2" s="414"/>
      <c r="H2" s="414"/>
    </row>
    <row r="3" spans="1:9" s="8" customFormat="1" ht="18" customHeight="1">
      <c r="A3" s="11" t="s">
        <v>533</v>
      </c>
      <c r="B3" s="415" t="str">
        <f>'REPORT ON SHIP''S PARTICULARS'!B4&amp;"("&amp;基本信息!B4&amp;")"</f>
        <v>SERENE I()</v>
      </c>
      <c r="C3" s="415"/>
      <c r="E3" s="10" t="s">
        <v>534</v>
      </c>
      <c r="F3" s="12" t="str">
        <f>"UN"&amp;'REPORT ON SHIP''S PARTICULARS'!B6</f>
        <v>UN9197832</v>
      </c>
    </row>
    <row r="4" spans="1:9" s="8" customFormat="1" ht="18" customHeight="1">
      <c r="A4" s="11" t="s">
        <v>535</v>
      </c>
      <c r="B4" s="416" t="str">
        <f>基本信息!B14</f>
        <v>02</v>
      </c>
      <c r="C4" s="416"/>
      <c r="E4" s="8" t="s">
        <v>536</v>
      </c>
      <c r="F4" s="8" t="s">
        <v>537</v>
      </c>
    </row>
    <row r="5" spans="1:9" s="8" customFormat="1" ht="18" customHeight="1">
      <c r="A5" s="11" t="s">
        <v>538</v>
      </c>
      <c r="B5" s="417"/>
      <c r="C5" s="417"/>
      <c r="D5" s="13"/>
      <c r="E5" s="13" t="s">
        <v>539</v>
      </c>
      <c r="I5" s="10"/>
    </row>
    <row r="6" spans="1:9" ht="15.75">
      <c r="A6" s="14" t="s">
        <v>506</v>
      </c>
      <c r="B6" s="15" t="s">
        <v>507</v>
      </c>
      <c r="C6" s="15" t="s">
        <v>540</v>
      </c>
      <c r="D6" s="15" t="s">
        <v>541</v>
      </c>
      <c r="E6" s="15" t="s">
        <v>542</v>
      </c>
      <c r="F6" s="15" t="s">
        <v>543</v>
      </c>
      <c r="G6" s="15" t="s">
        <v>544</v>
      </c>
      <c r="H6" s="16" t="s">
        <v>545</v>
      </c>
    </row>
    <row r="7" spans="1:9" ht="24.95" customHeight="1">
      <c r="A7" s="17" t="s">
        <v>513</v>
      </c>
      <c r="B7" s="18" t="s">
        <v>514</v>
      </c>
      <c r="C7" s="18" t="s">
        <v>546</v>
      </c>
      <c r="D7" s="18" t="s">
        <v>547</v>
      </c>
      <c r="E7" s="18" t="s">
        <v>516</v>
      </c>
      <c r="F7" s="18" t="s">
        <v>548</v>
      </c>
      <c r="G7" s="18" t="s">
        <v>518</v>
      </c>
      <c r="H7" s="19" t="s">
        <v>519</v>
      </c>
    </row>
    <row r="8" spans="1:9" ht="15">
      <c r="A8" s="20">
        <f>海事舱单!A7</f>
        <v>0</v>
      </c>
      <c r="B8" s="21" t="s">
        <v>520</v>
      </c>
      <c r="C8" s="22">
        <v>1</v>
      </c>
      <c r="D8" s="23" t="s">
        <v>549</v>
      </c>
      <c r="E8" s="24">
        <f>海事舱单!D7</f>
        <v>0</v>
      </c>
      <c r="F8" s="25">
        <f>海事舱单!E7</f>
        <v>0</v>
      </c>
      <c r="G8" s="26"/>
      <c r="H8" s="27" t="s">
        <v>550</v>
      </c>
    </row>
    <row r="9" spans="1:9" ht="15">
      <c r="A9" s="28"/>
      <c r="B9" s="29"/>
      <c r="C9" s="30"/>
      <c r="D9" s="31"/>
      <c r="E9" s="32"/>
      <c r="F9" s="33"/>
      <c r="G9" s="34"/>
      <c r="H9" s="35" t="str">
        <f>基本信息!B25</f>
        <v>,</v>
      </c>
    </row>
    <row r="10" spans="1:9" ht="15">
      <c r="A10" s="28"/>
      <c r="B10" s="36"/>
      <c r="C10" s="22"/>
      <c r="D10" s="37"/>
      <c r="E10" s="38"/>
      <c r="F10" s="33"/>
      <c r="G10" s="32"/>
      <c r="H10" s="39" t="s">
        <v>522</v>
      </c>
    </row>
    <row r="11" spans="1:9" ht="15">
      <c r="A11" s="28"/>
      <c r="B11" s="40"/>
      <c r="C11" s="30"/>
      <c r="D11" s="31"/>
      <c r="E11" s="38"/>
      <c r="F11" s="33"/>
      <c r="G11" s="32"/>
      <c r="H11" s="41" t="s">
        <v>551</v>
      </c>
    </row>
    <row r="12" spans="1:9" ht="15">
      <c r="A12" s="28"/>
      <c r="B12" s="40"/>
      <c r="C12" s="42"/>
      <c r="D12" s="43"/>
      <c r="E12" s="32"/>
      <c r="F12" s="33"/>
      <c r="G12" s="32"/>
      <c r="H12" s="39" t="s">
        <v>523</v>
      </c>
    </row>
    <row r="13" spans="1:9" ht="15">
      <c r="A13" s="28"/>
      <c r="B13" s="40"/>
      <c r="C13" s="42"/>
      <c r="D13" s="43"/>
      <c r="E13" s="32"/>
      <c r="F13" s="33"/>
      <c r="G13" s="44"/>
      <c r="H13" s="41" t="s">
        <v>525</v>
      </c>
    </row>
    <row r="14" spans="1:9" ht="15">
      <c r="A14" s="28"/>
      <c r="B14" s="40"/>
      <c r="C14" s="42"/>
      <c r="D14" s="43"/>
      <c r="E14" s="32"/>
      <c r="F14" s="45"/>
      <c r="G14" s="44"/>
      <c r="H14" s="39" t="s">
        <v>524</v>
      </c>
    </row>
    <row r="15" spans="1:9" ht="18" customHeight="1">
      <c r="A15" s="46"/>
      <c r="B15" s="47"/>
      <c r="C15" s="48"/>
      <c r="D15" s="49"/>
      <c r="E15" s="50"/>
      <c r="F15" s="51"/>
      <c r="G15" s="49"/>
      <c r="H15" s="52" t="s">
        <v>552</v>
      </c>
    </row>
    <row r="16" spans="1:9" ht="15">
      <c r="A16" s="37" t="s">
        <v>526</v>
      </c>
      <c r="B16" s="37"/>
      <c r="C16" s="53">
        <f>SUM(C8:C15)</f>
        <v>1</v>
      </c>
      <c r="D16" s="37" t="s">
        <v>553</v>
      </c>
      <c r="E16" s="54"/>
      <c r="F16" s="55">
        <f>SUM(F8:F15)</f>
        <v>0</v>
      </c>
      <c r="G16" s="56"/>
      <c r="H16" s="57"/>
    </row>
    <row r="17" spans="1:8" ht="15">
      <c r="A17" s="37"/>
      <c r="B17" s="37"/>
      <c r="C17" s="53"/>
      <c r="D17" s="37"/>
      <c r="E17" s="54"/>
      <c r="F17" s="55"/>
      <c r="G17" s="56"/>
      <c r="H17" s="57"/>
    </row>
    <row r="18" spans="1:8" ht="15">
      <c r="A18" s="37"/>
      <c r="B18" s="37"/>
      <c r="C18" s="53"/>
      <c r="D18" s="37"/>
      <c r="E18" s="54"/>
      <c r="F18" s="55"/>
      <c r="G18" s="56"/>
      <c r="H18" s="57"/>
    </row>
    <row r="19" spans="1:8" ht="15.75">
      <c r="A19" s="58"/>
      <c r="B19" s="59" t="s">
        <v>554</v>
      </c>
      <c r="C19" s="58"/>
      <c r="D19" s="58"/>
      <c r="F19" s="60" t="s">
        <v>555</v>
      </c>
      <c r="G19" s="61"/>
      <c r="H19" s="62"/>
    </row>
    <row r="20" spans="1:8" ht="15">
      <c r="A20" s="37"/>
      <c r="B20" s="37"/>
      <c r="C20" s="53"/>
      <c r="D20" s="37"/>
      <c r="E20" s="54"/>
      <c r="F20" s="55"/>
      <c r="G20" s="56"/>
      <c r="H20" s="57"/>
    </row>
  </sheetData>
  <mergeCells count="5">
    <mergeCell ref="A1:H1"/>
    <mergeCell ref="A2:H2"/>
    <mergeCell ref="B3:C3"/>
    <mergeCell ref="B4:C4"/>
    <mergeCell ref="B5:C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8"/>
  <sheetViews>
    <sheetView topLeftCell="A9" workbookViewId="0">
      <selection activeCell="A13" sqref="A13"/>
    </sheetView>
  </sheetViews>
  <sheetFormatPr defaultColWidth="9" defaultRowHeight="15"/>
  <cols>
    <col min="1" max="1" width="50.5703125" customWidth="1"/>
    <col min="2" max="2" width="27.28515625" customWidth="1"/>
  </cols>
  <sheetData>
    <row r="7" spans="1:2" ht="44.25" customHeight="1">
      <c r="A7" s="418" t="s">
        <v>556</v>
      </c>
      <c r="B7" s="419"/>
    </row>
    <row r="8" spans="1:2" ht="20.25">
      <c r="A8" s="2"/>
    </row>
    <row r="9" spans="1:2" ht="30" customHeight="1">
      <c r="A9" s="2"/>
    </row>
    <row r="10" spans="1:2" ht="30" customHeight="1">
      <c r="A10" s="3" t="str">
        <f>"船名（中文）："&amp;基本信息!B4</f>
        <v>船名（中文）：</v>
      </c>
    </row>
    <row r="11" spans="1:2" ht="30" customHeight="1">
      <c r="A11" s="3" t="str">
        <f>"船名（英文）："&amp;基本信息!B5</f>
        <v>船名（英文）：SERENE I</v>
      </c>
    </row>
    <row r="12" spans="1:2" ht="30" customHeight="1">
      <c r="A12" s="3" t="str">
        <f>"IMO:"&amp;'REPORT ON SHIP''S PARTICULARS'!B5&amp;'REPORT ON SHIP''S PARTICULARS'!B6</f>
        <v>IMO:9197832</v>
      </c>
    </row>
    <row r="13" spans="1:2" ht="30" customHeight="1">
      <c r="A13" s="3" t="str">
        <f>"装货港："&amp;基本信息!B25</f>
        <v>装货港：,</v>
      </c>
    </row>
    <row r="14" spans="1:2" ht="30" customHeight="1">
      <c r="A14" s="3" t="s">
        <v>557</v>
      </c>
    </row>
    <row r="15" spans="1:2" ht="30" customHeight="1">
      <c r="A15" s="3" t="str">
        <f>"航次："&amp;基本信息!B14</f>
        <v>航次：02</v>
      </c>
    </row>
    <row r="16" spans="1:2" ht="30" customHeight="1">
      <c r="A16" s="3" t="str">
        <f>"提单号："&amp;分量表!B6</f>
        <v>提单号：</v>
      </c>
    </row>
    <row r="17" spans="1:2" ht="30" customHeight="1">
      <c r="A17" s="3" t="str">
        <f>"货名："&amp;分量表!A6</f>
        <v>货名：</v>
      </c>
    </row>
    <row r="18" spans="1:2" ht="30" customHeight="1">
      <c r="A18" s="3" t="s">
        <v>558</v>
      </c>
    </row>
    <row r="19" spans="1:2" ht="30" customHeight="1">
      <c r="A19" s="3" t="str">
        <f>"毛重量（吨）："&amp;分量表!C6</f>
        <v>毛重量（吨）：</v>
      </c>
    </row>
    <row r="20" spans="1:2" ht="30" customHeight="1">
      <c r="A20" s="3" t="str">
        <f>"净重量（吨）："&amp;分量表!D6</f>
        <v>净重量（吨）：</v>
      </c>
    </row>
    <row r="21" spans="1:2" ht="30" customHeight="1">
      <c r="A21" s="420" t="str">
        <f>"以上货物请交："&amp;分量表!E6</f>
        <v>以上货物请交：</v>
      </c>
      <c r="B21" s="403"/>
    </row>
    <row r="22" spans="1:2" ht="20.25">
      <c r="A22" s="3" t="s">
        <v>559</v>
      </c>
    </row>
    <row r="23" spans="1:2" ht="19.5" customHeight="1">
      <c r="A23" s="4" t="s">
        <v>248</v>
      </c>
      <c r="B23" s="5"/>
    </row>
    <row r="24" spans="1:2" ht="27">
      <c r="A24" s="6"/>
      <c r="B24" s="7"/>
    </row>
    <row r="25" spans="1:2" ht="27">
      <c r="A25" s="6"/>
    </row>
    <row r="26" spans="1:2" ht="27">
      <c r="A26" s="6"/>
    </row>
    <row r="28" spans="1:2" ht="23.25">
      <c r="A28" s="421" t="str">
        <f ca="1">"               "&amp;TEXT(TODAY(),"yyyy年mm月dd日")</f>
        <v xml:space="preserve">               2023年12月17日</v>
      </c>
      <c r="B28" s="422"/>
    </row>
  </sheetData>
  <sheetProtection password="CC84" sheet="1" objects="1"/>
  <mergeCells count="3">
    <mergeCell ref="A7:B7"/>
    <mergeCell ref="A21:B21"/>
    <mergeCell ref="A28:B28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8"/>
  <sheetViews>
    <sheetView workbookViewId="0">
      <selection activeCell="E18" sqref="E18"/>
    </sheetView>
  </sheetViews>
  <sheetFormatPr defaultColWidth="9" defaultRowHeight="15"/>
  <cols>
    <col min="1" max="1" width="50.5703125" customWidth="1"/>
    <col min="2" max="2" width="27.28515625" customWidth="1"/>
  </cols>
  <sheetData>
    <row r="7" spans="1:2" ht="44.25" customHeight="1">
      <c r="A7" s="418" t="s">
        <v>556</v>
      </c>
      <c r="B7" s="419"/>
    </row>
    <row r="8" spans="1:2" ht="20.25">
      <c r="A8" s="2"/>
    </row>
    <row r="9" spans="1:2" ht="30" customHeight="1">
      <c r="A9" s="2"/>
    </row>
    <row r="10" spans="1:2" ht="30" customHeight="1">
      <c r="A10" s="3" t="str">
        <f>"船名（中文）："&amp;基本信息!B4</f>
        <v>船名（中文）：</v>
      </c>
    </row>
    <row r="11" spans="1:2" ht="30" customHeight="1">
      <c r="A11" s="3" t="str">
        <f>"船名（英文）："&amp;基本信息!B5</f>
        <v>船名（英文）：SERENE I</v>
      </c>
    </row>
    <row r="12" spans="1:2" ht="30" customHeight="1">
      <c r="A12" s="3" t="str">
        <f>"IMO:"&amp;'REPORT ON SHIP''S PARTICULARS'!B5&amp;'REPORT ON SHIP''S PARTICULARS'!B6</f>
        <v>IMO:9197832</v>
      </c>
    </row>
    <row r="13" spans="1:2" ht="30" customHeight="1">
      <c r="A13" s="3" t="str">
        <f>"装货港："&amp;基本信息!B25</f>
        <v>装货港：,</v>
      </c>
    </row>
    <row r="14" spans="1:2" ht="30" customHeight="1">
      <c r="A14" s="3" t="s">
        <v>557</v>
      </c>
    </row>
    <row r="15" spans="1:2" ht="30" customHeight="1">
      <c r="A15" s="3" t="str">
        <f>"航次："&amp;基本信息!B14</f>
        <v>航次：02</v>
      </c>
    </row>
    <row r="16" spans="1:2" ht="30" customHeight="1">
      <c r="A16" s="3" t="str">
        <f>"提单号："&amp;分量表!B7</f>
        <v>提单号：</v>
      </c>
    </row>
    <row r="17" spans="1:2" ht="30" customHeight="1">
      <c r="A17" s="3" t="str">
        <f>"货名："&amp;分量表!A7</f>
        <v>货名：</v>
      </c>
    </row>
    <row r="18" spans="1:2" ht="30" customHeight="1">
      <c r="A18" s="3" t="s">
        <v>558</v>
      </c>
    </row>
    <row r="19" spans="1:2" ht="30" customHeight="1">
      <c r="A19" s="3" t="str">
        <f>"毛重量（吨）："&amp;分量表!C7</f>
        <v>毛重量（吨）：</v>
      </c>
    </row>
    <row r="20" spans="1:2" ht="30" customHeight="1">
      <c r="A20" s="3" t="str">
        <f>"净重量（吨）："&amp;分量表!D7</f>
        <v>净重量（吨）：</v>
      </c>
    </row>
    <row r="21" spans="1:2" ht="30" customHeight="1">
      <c r="A21" s="420" t="str">
        <f>"以上货物请交："&amp;分量表!E7</f>
        <v>以上货物请交：</v>
      </c>
      <c r="B21" s="403"/>
    </row>
    <row r="22" spans="1:2" ht="20.25">
      <c r="A22" s="3" t="s">
        <v>559</v>
      </c>
    </row>
    <row r="23" spans="1:2" ht="19.5" customHeight="1">
      <c r="A23" s="4" t="s">
        <v>248</v>
      </c>
      <c r="B23" s="5"/>
    </row>
    <row r="24" spans="1:2" ht="27">
      <c r="A24" s="6"/>
      <c r="B24" s="7"/>
    </row>
    <row r="25" spans="1:2" ht="27">
      <c r="A25" s="6"/>
    </row>
    <row r="26" spans="1:2" ht="27">
      <c r="A26" s="6"/>
    </row>
    <row r="28" spans="1:2" ht="23.25">
      <c r="A28" s="421" t="str">
        <f ca="1">"               "&amp;TEXT(TODAY(),"yyyy年mm月dd日")</f>
        <v xml:space="preserve">               2023年12月17日</v>
      </c>
      <c r="B28" s="422"/>
    </row>
  </sheetData>
  <sheetProtection password="CC84" sheet="1" objects="1"/>
  <mergeCells count="3">
    <mergeCell ref="A7:B7"/>
    <mergeCell ref="A21:B21"/>
    <mergeCell ref="A28:B28"/>
  </mergeCell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8"/>
  <sheetViews>
    <sheetView topLeftCell="A7" workbookViewId="0">
      <selection activeCell="A25" sqref="A25"/>
    </sheetView>
  </sheetViews>
  <sheetFormatPr defaultColWidth="9" defaultRowHeight="15"/>
  <cols>
    <col min="1" max="1" width="50.5703125" customWidth="1"/>
    <col min="2" max="2" width="27.28515625" customWidth="1"/>
  </cols>
  <sheetData>
    <row r="7" spans="1:2" ht="44.25" customHeight="1">
      <c r="A7" s="418" t="s">
        <v>556</v>
      </c>
      <c r="B7" s="419"/>
    </row>
    <row r="8" spans="1:2" ht="20.25">
      <c r="A8" s="2"/>
    </row>
    <row r="9" spans="1:2" ht="30" customHeight="1">
      <c r="A9" s="2"/>
    </row>
    <row r="10" spans="1:2" ht="30" customHeight="1">
      <c r="A10" s="3" t="str">
        <f>"船名（中文）："&amp;基本信息!B4</f>
        <v>船名（中文）：</v>
      </c>
    </row>
    <row r="11" spans="1:2" ht="30" customHeight="1">
      <c r="A11" s="3" t="str">
        <f>"船名（英文）："&amp;基本信息!B5</f>
        <v>船名（英文）：SERENE I</v>
      </c>
    </row>
    <row r="12" spans="1:2" ht="30" customHeight="1">
      <c r="A12" s="3" t="str">
        <f>"IMO:"&amp;'REPORT ON SHIP''S PARTICULARS'!B5&amp;'REPORT ON SHIP''S PARTICULARS'!B6</f>
        <v>IMO:9197832</v>
      </c>
    </row>
    <row r="13" spans="1:2" ht="30" customHeight="1">
      <c r="A13" s="3" t="str">
        <f>"装货港："&amp;基本信息!B25</f>
        <v>装货港：,</v>
      </c>
    </row>
    <row r="14" spans="1:2" ht="30" customHeight="1">
      <c r="A14" s="3" t="s">
        <v>557</v>
      </c>
    </row>
    <row r="15" spans="1:2" ht="30" customHeight="1">
      <c r="A15" s="3" t="str">
        <f>"航次："&amp;基本信息!B14</f>
        <v>航次：02</v>
      </c>
    </row>
    <row r="16" spans="1:2" ht="30" customHeight="1">
      <c r="A16" s="3" t="str">
        <f>"提单号："&amp;分量表!B8</f>
        <v>提单号：</v>
      </c>
    </row>
    <row r="17" spans="1:2" ht="30" customHeight="1">
      <c r="A17" s="3" t="str">
        <f>"货名："&amp;分量表!A8</f>
        <v>货名：</v>
      </c>
    </row>
    <row r="18" spans="1:2" ht="30" customHeight="1">
      <c r="A18" s="3" t="s">
        <v>558</v>
      </c>
    </row>
    <row r="19" spans="1:2" ht="30" customHeight="1">
      <c r="A19" s="3" t="str">
        <f>"毛重量（吨）："&amp;分量表!C8</f>
        <v>毛重量（吨）：</v>
      </c>
    </row>
    <row r="20" spans="1:2" ht="30" customHeight="1">
      <c r="A20" s="3" t="str">
        <f>"净重量（吨）："&amp;分量表!D8</f>
        <v>净重量（吨）：</v>
      </c>
    </row>
    <row r="21" spans="1:2" ht="30" customHeight="1">
      <c r="A21" s="420" t="str">
        <f>"以上货物请交："&amp;分量表!E8</f>
        <v>以上货物请交：</v>
      </c>
      <c r="B21" s="403"/>
    </row>
    <row r="22" spans="1:2" ht="20.25">
      <c r="A22" s="3" t="s">
        <v>559</v>
      </c>
    </row>
    <row r="23" spans="1:2" ht="19.5" customHeight="1">
      <c r="A23" s="4" t="s">
        <v>248</v>
      </c>
      <c r="B23" s="5"/>
    </row>
    <row r="24" spans="1:2" ht="27">
      <c r="A24" s="6"/>
      <c r="B24" s="7"/>
    </row>
    <row r="25" spans="1:2" ht="27">
      <c r="A25" s="6"/>
    </row>
    <row r="26" spans="1:2" ht="27">
      <c r="A26" s="6"/>
    </row>
    <row r="28" spans="1:2" ht="23.25">
      <c r="A28" s="421" t="str">
        <f ca="1">"               "&amp;TEXT(TODAY(),"yyyy年mm月dd日")</f>
        <v xml:space="preserve">               2023年12月17日</v>
      </c>
      <c r="B28" s="422"/>
    </row>
  </sheetData>
  <sheetProtection password="CC84" sheet="1" objects="1"/>
  <mergeCells count="3">
    <mergeCell ref="A7:B7"/>
    <mergeCell ref="A21:B21"/>
    <mergeCell ref="A28:B28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8"/>
  <sheetViews>
    <sheetView topLeftCell="A19" workbookViewId="0">
      <selection activeCell="H31" sqref="H31"/>
    </sheetView>
  </sheetViews>
  <sheetFormatPr defaultColWidth="9" defaultRowHeight="15"/>
  <cols>
    <col min="1" max="1" width="50.5703125" customWidth="1"/>
    <col min="2" max="2" width="27.28515625" customWidth="1"/>
  </cols>
  <sheetData>
    <row r="7" spans="1:2" ht="44.25" customHeight="1">
      <c r="A7" s="418" t="s">
        <v>556</v>
      </c>
      <c r="B7" s="419"/>
    </row>
    <row r="8" spans="1:2" ht="20.25">
      <c r="A8" s="2"/>
    </row>
    <row r="9" spans="1:2" ht="30" customHeight="1">
      <c r="A9" s="2"/>
    </row>
    <row r="10" spans="1:2" ht="30" customHeight="1">
      <c r="A10" s="3" t="str">
        <f>"船名（中文）："&amp;基本信息!B4</f>
        <v>船名（中文）：</v>
      </c>
    </row>
    <row r="11" spans="1:2" ht="30" customHeight="1">
      <c r="A11" s="3" t="str">
        <f>"船名（英文）："&amp;基本信息!B5</f>
        <v>船名（英文）：SERENE I</v>
      </c>
    </row>
    <row r="12" spans="1:2" ht="30" customHeight="1">
      <c r="A12" s="3" t="str">
        <f>"IMO:"&amp;'REPORT ON SHIP''S PARTICULARS'!B5&amp;'REPORT ON SHIP''S PARTICULARS'!B6</f>
        <v>IMO:9197832</v>
      </c>
    </row>
    <row r="13" spans="1:2" ht="30" customHeight="1">
      <c r="A13" s="3" t="str">
        <f>"装货港："&amp;基本信息!B25</f>
        <v>装货港：,</v>
      </c>
    </row>
    <row r="14" spans="1:2" ht="30" customHeight="1">
      <c r="A14" s="3" t="s">
        <v>557</v>
      </c>
    </row>
    <row r="15" spans="1:2" ht="30" customHeight="1">
      <c r="A15" s="3" t="str">
        <f>"航次："&amp;基本信息!B14</f>
        <v>航次：02</v>
      </c>
    </row>
    <row r="16" spans="1:2" ht="30" customHeight="1">
      <c r="A16" s="3" t="str">
        <f>"提单号："&amp;分量表!B9</f>
        <v>提单号：</v>
      </c>
    </row>
    <row r="17" spans="1:3" ht="30" customHeight="1">
      <c r="A17" s="3" t="str">
        <f>"货名："&amp;分量表!A9</f>
        <v>货名：</v>
      </c>
    </row>
    <row r="18" spans="1:3" ht="30" customHeight="1">
      <c r="A18" s="3" t="s">
        <v>558</v>
      </c>
    </row>
    <row r="19" spans="1:3" ht="30" customHeight="1">
      <c r="A19" s="3" t="str">
        <f>"毛重量（吨）："&amp;分量表!C9</f>
        <v>毛重量（吨）：</v>
      </c>
    </row>
    <row r="20" spans="1:3" ht="30" customHeight="1">
      <c r="A20" s="3" t="str">
        <f>"净重量（吨）："&amp;分量表!D9</f>
        <v>净重量（吨）：</v>
      </c>
    </row>
    <row r="21" spans="1:3" ht="30" customHeight="1">
      <c r="A21" s="420" t="str">
        <f>"以上货物请交："&amp;分量表!E9</f>
        <v>以上货物请交：</v>
      </c>
      <c r="B21" s="403"/>
    </row>
    <row r="22" spans="1:3" ht="20.25">
      <c r="A22" s="3" t="s">
        <v>559</v>
      </c>
    </row>
    <row r="23" spans="1:3" ht="19.5" customHeight="1">
      <c r="A23" s="4" t="s">
        <v>248</v>
      </c>
      <c r="B23" s="423"/>
      <c r="C23" s="424"/>
    </row>
    <row r="24" spans="1:3" ht="27">
      <c r="A24" s="6"/>
      <c r="B24" s="7"/>
    </row>
    <row r="25" spans="1:3" ht="27">
      <c r="A25" s="6"/>
    </row>
    <row r="26" spans="1:3" ht="27">
      <c r="A26" s="6"/>
    </row>
    <row r="28" spans="1:3" ht="23.25">
      <c r="A28" s="421" t="str">
        <f ca="1">"               "&amp;TEXT(TODAY(),"yyyy年mm月dd日")</f>
        <v xml:space="preserve">               2023年12月17日</v>
      </c>
      <c r="B28" s="422"/>
    </row>
  </sheetData>
  <sheetProtection password="CC84" sheet="1" objects="1"/>
  <mergeCells count="4">
    <mergeCell ref="A7:B7"/>
    <mergeCell ref="A21:B21"/>
    <mergeCell ref="B23:C23"/>
    <mergeCell ref="A28:B28"/>
  </mergeCell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8"/>
  <sheetViews>
    <sheetView topLeftCell="A25" workbookViewId="0">
      <selection activeCell="A13" sqref="A13"/>
    </sheetView>
  </sheetViews>
  <sheetFormatPr defaultColWidth="9" defaultRowHeight="15"/>
  <cols>
    <col min="1" max="1" width="50.5703125" customWidth="1"/>
    <col min="2" max="2" width="27.28515625" customWidth="1"/>
  </cols>
  <sheetData>
    <row r="7" spans="1:2" ht="44.25" customHeight="1">
      <c r="A7" s="418" t="s">
        <v>556</v>
      </c>
      <c r="B7" s="419"/>
    </row>
    <row r="8" spans="1:2" ht="20.25">
      <c r="A8" s="2"/>
    </row>
    <row r="9" spans="1:2" ht="30" customHeight="1">
      <c r="A9" s="2"/>
    </row>
    <row r="10" spans="1:2" ht="30" customHeight="1">
      <c r="A10" s="3" t="str">
        <f>"船名（中文）："&amp;基本信息!B4</f>
        <v>船名（中文）：</v>
      </c>
    </row>
    <row r="11" spans="1:2" ht="30" customHeight="1">
      <c r="A11" s="3" t="str">
        <f>"船名（英文）："&amp;基本信息!B5</f>
        <v>船名（英文）：SERENE I</v>
      </c>
    </row>
    <row r="12" spans="1:2" ht="30" customHeight="1">
      <c r="A12" s="3" t="str">
        <f>"IMO:"&amp;'REPORT ON SHIP''S PARTICULARS'!B5&amp;'REPORT ON SHIP''S PARTICULARS'!B6</f>
        <v>IMO:9197832</v>
      </c>
    </row>
    <row r="13" spans="1:2" ht="30" customHeight="1">
      <c r="A13" s="3" t="str">
        <f>"装货港："&amp;基本信息!B25</f>
        <v>装货港：,</v>
      </c>
    </row>
    <row r="14" spans="1:2" ht="30" customHeight="1">
      <c r="A14" s="3" t="s">
        <v>557</v>
      </c>
    </row>
    <row r="15" spans="1:2" ht="30" customHeight="1">
      <c r="A15" s="3" t="str">
        <f>"航次："&amp;基本信息!B14</f>
        <v>航次：02</v>
      </c>
    </row>
    <row r="16" spans="1:2" ht="30" customHeight="1">
      <c r="A16" s="3" t="str">
        <f>"提单号："&amp;分量表!B10</f>
        <v>提单号：</v>
      </c>
    </row>
    <row r="17" spans="1:3" ht="30" customHeight="1">
      <c r="A17" s="3" t="str">
        <f>"货名："&amp;分量表!A10</f>
        <v>货名：</v>
      </c>
    </row>
    <row r="18" spans="1:3" ht="30" customHeight="1">
      <c r="A18" s="3" t="s">
        <v>558</v>
      </c>
    </row>
    <row r="19" spans="1:3" ht="30" customHeight="1">
      <c r="A19" s="3" t="str">
        <f>"毛重量（吨）："&amp;分量表!C10</f>
        <v>毛重量（吨）：</v>
      </c>
    </row>
    <row r="20" spans="1:3" ht="30" customHeight="1">
      <c r="A20" s="3" t="str">
        <f>"净重量（吨）："&amp;分量表!D10</f>
        <v>净重量（吨）：</v>
      </c>
    </row>
    <row r="21" spans="1:3" ht="30" customHeight="1">
      <c r="A21" s="420" t="str">
        <f>"以上货物请交："&amp;分量表!E10</f>
        <v>以上货物请交：</v>
      </c>
      <c r="B21" s="403"/>
    </row>
    <row r="22" spans="1:3" ht="20.25">
      <c r="A22" s="3" t="s">
        <v>559</v>
      </c>
    </row>
    <row r="23" spans="1:3" ht="19.5" customHeight="1">
      <c r="A23" s="4" t="s">
        <v>248</v>
      </c>
      <c r="B23" s="423"/>
      <c r="C23" s="424"/>
    </row>
    <row r="24" spans="1:3" ht="27">
      <c r="A24" s="6"/>
      <c r="B24" s="7"/>
    </row>
    <row r="25" spans="1:3" ht="27">
      <c r="A25" s="6"/>
    </row>
    <row r="26" spans="1:3" ht="27">
      <c r="A26" s="6"/>
    </row>
    <row r="28" spans="1:3" ht="23.25">
      <c r="A28" s="421" t="str">
        <f ca="1">"               "&amp;TEXT(TODAY(),"yyyy年mm月dd日")</f>
        <v xml:space="preserve">               2023年12月17日</v>
      </c>
      <c r="B28" s="422"/>
    </row>
  </sheetData>
  <sheetProtection password="CC84" sheet="1" objects="1"/>
  <mergeCells count="4">
    <mergeCell ref="A7:B7"/>
    <mergeCell ref="A21:B21"/>
    <mergeCell ref="B23:C23"/>
    <mergeCell ref="A28:B28"/>
  </mergeCell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7" sqref="E7"/>
    </sheetView>
  </sheetViews>
  <sheetFormatPr defaultColWidth="9" defaultRowHeight="15"/>
  <sheetData>
    <row r="1" spans="1:3">
      <c r="A1" t="s">
        <v>560</v>
      </c>
      <c r="B1" t="s">
        <v>561</v>
      </c>
      <c r="C1" t="s">
        <v>562</v>
      </c>
    </row>
    <row r="2" spans="1:3">
      <c r="A2">
        <v>1</v>
      </c>
      <c r="B2" t="s">
        <v>563</v>
      </c>
      <c r="C2" t="s">
        <v>564</v>
      </c>
    </row>
    <row r="3" spans="1:3">
      <c r="A3">
        <v>2</v>
      </c>
      <c r="B3" t="s">
        <v>565</v>
      </c>
      <c r="C3" t="s">
        <v>564</v>
      </c>
    </row>
    <row r="4" spans="1:3">
      <c r="A4">
        <v>3</v>
      </c>
      <c r="B4" t="s">
        <v>26</v>
      </c>
      <c r="C4" t="s">
        <v>566</v>
      </c>
    </row>
    <row r="5" spans="1:3">
      <c r="A5">
        <v>4</v>
      </c>
      <c r="B5" t="s">
        <v>567</v>
      </c>
      <c r="C5" t="s">
        <v>568</v>
      </c>
    </row>
    <row r="6" spans="1:3">
      <c r="A6">
        <v>5</v>
      </c>
      <c r="B6" t="s">
        <v>569</v>
      </c>
      <c r="C6" t="s">
        <v>568</v>
      </c>
    </row>
    <row r="7" spans="1:3">
      <c r="A7">
        <v>6</v>
      </c>
      <c r="B7" t="s">
        <v>570</v>
      </c>
      <c r="C7" t="s">
        <v>571</v>
      </c>
    </row>
    <row r="8" spans="1:3">
      <c r="A8">
        <v>7</v>
      </c>
      <c r="B8" t="s">
        <v>572</v>
      </c>
      <c r="C8" t="s">
        <v>573</v>
      </c>
    </row>
    <row r="9" spans="1:3">
      <c r="A9">
        <v>8</v>
      </c>
      <c r="B9" t="s">
        <v>574</v>
      </c>
      <c r="C9" t="s">
        <v>575</v>
      </c>
    </row>
    <row r="10" spans="1:3">
      <c r="A10">
        <v>9</v>
      </c>
      <c r="B10" t="s">
        <v>576</v>
      </c>
      <c r="C10" t="s">
        <v>577</v>
      </c>
    </row>
    <row r="11" spans="1:3">
      <c r="A11">
        <v>10</v>
      </c>
    </row>
    <row r="12" spans="1:3">
      <c r="A12">
        <v>11</v>
      </c>
    </row>
    <row r="13" spans="1:3">
      <c r="A13">
        <v>12</v>
      </c>
    </row>
    <row r="14" spans="1:3">
      <c r="A14">
        <v>13</v>
      </c>
    </row>
    <row r="15" spans="1:3">
      <c r="A15">
        <v>14</v>
      </c>
    </row>
  </sheetData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B17" sqref="B17:C18"/>
    </sheetView>
  </sheetViews>
  <sheetFormatPr defaultColWidth="9" defaultRowHeight="15"/>
  <cols>
    <col min="4" max="4" width="13.42578125" customWidth="1"/>
    <col min="5" max="5" width="19.7109375" customWidth="1"/>
    <col min="10" max="10" width="12.42578125" customWidth="1"/>
    <col min="12" max="12" width="24.42578125" customWidth="1"/>
    <col min="13" max="13" width="59.42578125" customWidth="1"/>
  </cols>
  <sheetData>
    <row r="1" spans="1:13">
      <c r="A1" t="s">
        <v>560</v>
      </c>
      <c r="B1" t="s">
        <v>561</v>
      </c>
      <c r="C1" t="s">
        <v>562</v>
      </c>
    </row>
    <row r="2" spans="1:13">
      <c r="A2">
        <v>1</v>
      </c>
      <c r="B2" t="s">
        <v>578</v>
      </c>
      <c r="C2" t="s">
        <v>579</v>
      </c>
      <c r="G2" t="str">
        <f t="array" ref="G2">INDEX('CREW LIST'!$G$11:$G$83,MATCH(0,COUNTIF(CREW!G$1:G1,'CREW LIST'!$G$11:$G$83),0))</f>
        <v>PAKISTANI</v>
      </c>
      <c r="H2" t="str">
        <f>IFERROR(G2,"")</f>
        <v>PAKISTANI</v>
      </c>
      <c r="I2" t="str">
        <f>IFERROR(VLOOKUP(H2,$B$2:$C$50,2,FALSE),"")</f>
        <v/>
      </c>
      <c r="J2" t="str">
        <f>IF(I2="","",I2&amp;"("&amp;H2&amp;")")</f>
        <v/>
      </c>
      <c r="K2">
        <f>IF(H2="","",COUNTIF('CREW LIST'!$G$11:$G$83,H2))</f>
        <v>1</v>
      </c>
      <c r="L2" t="str">
        <f>IF(J2&lt;&gt;"",J2&amp;K2&amp;"人","")</f>
        <v/>
      </c>
      <c r="M2" t="str">
        <f>IF(J2&lt;&gt;"",L2&amp;";","")&amp;IF(J3&lt;&gt;"",L3&amp;";","")&amp;IF(J4&lt;&gt;"",L4&amp;";","")&amp;IF(J5&lt;&gt;"",L5&amp;";","")&amp;IF(J6&lt;&gt;"",L6&amp;";","")&amp;IF(J7&lt;&gt;"",L7&amp;";","")&amp;IF(J8&lt;&gt;"",L8&amp;";","")&amp;IF(J9&lt;&gt;"",L9&amp;";","")&amp;IF(J10&lt;&gt;"",L10&amp;";","")</f>
        <v>印度(INDIAN)20人;菲律宾(FILIPINO)7人;</v>
      </c>
    </row>
    <row r="3" spans="1:13">
      <c r="A3">
        <v>2</v>
      </c>
      <c r="B3" t="s">
        <v>580</v>
      </c>
      <c r="C3" t="s">
        <v>579</v>
      </c>
      <c r="G3" t="str">
        <f t="array" ref="G3">INDEX('CREW LIST'!$G$11:$G$83,MATCH(0,COUNTIF(CREW!G$1:G2,'CREW LIST'!$G$11:$G$83),0))</f>
        <v>INDIAN</v>
      </c>
      <c r="H3" t="str">
        <f t="shared" ref="H3:H22" si="0">IFERROR(G3,"")</f>
        <v>INDIAN</v>
      </c>
      <c r="I3" t="str">
        <f t="shared" ref="I3:I22" si="1">IFERROR(VLOOKUP(H3,$B$2:$C$10,2,FALSE),"")</f>
        <v>印度</v>
      </c>
      <c r="J3" t="str">
        <f t="shared" ref="J3:J16" si="2">IF(I3="","",I3&amp;"("&amp;H3&amp;")")</f>
        <v>印度(INDIAN)</v>
      </c>
      <c r="K3">
        <f>IF(H3="","",COUNTIF('CREW LIST'!$G$11:$G$83,H3))</f>
        <v>20</v>
      </c>
      <c r="L3" t="str">
        <f t="shared" ref="L3:L22" si="3">IF(J3&lt;&gt;"",J3&amp;K3&amp;"人","")</f>
        <v>印度(INDIAN)20人</v>
      </c>
      <c r="M3">
        <f>IF(J2&lt;&gt;"",K2,0)+IF(J3&lt;&gt;"",K3,0)+IF(J4&lt;&gt;"",K4,0)+IF(J5&lt;&gt;"",K5,0)+IF(J6&lt;&gt;"",K6,0)+IF(J7&lt;&gt;"",K7,0)+IF(J8&lt;&gt;"",K8,0)+IF(J9&lt;&gt;"",K9,0)+IF(J10&lt;&gt;"",K10,0)</f>
        <v>27</v>
      </c>
    </row>
    <row r="4" spans="1:13">
      <c r="A4">
        <v>3</v>
      </c>
      <c r="B4" t="s">
        <v>565</v>
      </c>
      <c r="C4" t="s">
        <v>564</v>
      </c>
      <c r="G4" t="str">
        <f t="array" ref="G4">INDEX('CREW LIST'!$G$11:$G$83,MATCH(0,COUNTIF(CREW!G$1:G3,'CREW LIST'!$G$11:$G$83),0))</f>
        <v>FILIPINO</v>
      </c>
      <c r="H4" t="str">
        <f t="shared" si="0"/>
        <v>FILIPINO</v>
      </c>
      <c r="I4" t="str">
        <f t="shared" si="1"/>
        <v>菲律宾</v>
      </c>
      <c r="J4" t="str">
        <f t="shared" si="2"/>
        <v>菲律宾(FILIPINO)</v>
      </c>
      <c r="K4">
        <f>IF(H4="","",COUNTIF('CREW LIST'!$G$11:$G$83,H4))</f>
        <v>7</v>
      </c>
      <c r="L4" t="str">
        <f t="shared" si="3"/>
        <v>菲律宾(FILIPINO)7人</v>
      </c>
    </row>
    <row r="5" spans="1:13">
      <c r="A5">
        <v>4</v>
      </c>
      <c r="B5" t="s">
        <v>581</v>
      </c>
      <c r="C5" t="s">
        <v>564</v>
      </c>
      <c r="G5">
        <f t="array" ref="G5">INDEX('CREW LIST'!$G$11:$G$83,MATCH(0,COUNTIF(CREW!G$1:G4,'CREW LIST'!$G$11:$G$83),0))</f>
        <v>0</v>
      </c>
      <c r="H5">
        <f t="shared" si="0"/>
        <v>0</v>
      </c>
      <c r="I5" t="str">
        <f t="shared" si="1"/>
        <v/>
      </c>
      <c r="J5" t="str">
        <f t="shared" si="2"/>
        <v/>
      </c>
      <c r="K5">
        <f>IF(H5="","",COUNTIF('CREW LIST'!$G$11:$G$83,H5))</f>
        <v>0</v>
      </c>
      <c r="L5" t="str">
        <f t="shared" si="3"/>
        <v/>
      </c>
    </row>
    <row r="6" spans="1:13">
      <c r="A6">
        <v>5</v>
      </c>
      <c r="B6" t="s">
        <v>582</v>
      </c>
      <c r="C6" t="s">
        <v>583</v>
      </c>
      <c r="G6">
        <f t="array" ref="G6">INDEX('CREW LIST'!$G$11:$G$83,MATCH(0,COUNTIF(CREW!G$1:G5,'CREW LIST'!$G$11:$G$83),0))</f>
        <v>45277</v>
      </c>
      <c r="H6">
        <f t="shared" si="0"/>
        <v>45277</v>
      </c>
      <c r="I6" t="str">
        <f t="shared" si="1"/>
        <v/>
      </c>
      <c r="J6" t="str">
        <f t="shared" si="2"/>
        <v/>
      </c>
      <c r="K6">
        <f>IF(H6="","",COUNTIF('CREW LIST'!$G$11:$G$83,H6))</f>
        <v>1</v>
      </c>
      <c r="L6" t="str">
        <f t="shared" si="3"/>
        <v/>
      </c>
    </row>
    <row r="7" spans="1:13">
      <c r="A7">
        <v>6</v>
      </c>
      <c r="B7" t="s">
        <v>584</v>
      </c>
      <c r="C7" t="s">
        <v>585</v>
      </c>
      <c r="G7" t="e">
        <f t="array" ref="G7">INDEX('CREW LIST'!$G$11:$G$83,MATCH(0,COUNTIF(CREW!G$1:G6,'CREW LIST'!$G$11:$G$83),0))</f>
        <v>#N/A</v>
      </c>
      <c r="H7" t="str">
        <f t="shared" si="0"/>
        <v/>
      </c>
      <c r="I7" t="str">
        <f t="shared" si="1"/>
        <v/>
      </c>
      <c r="J7" t="str">
        <f t="shared" si="2"/>
        <v/>
      </c>
      <c r="K7" t="str">
        <f>IF(H7="","",COUNTIF('CREW LIST'!$G$11:$G$83,H7))</f>
        <v/>
      </c>
      <c r="L7" t="str">
        <f t="shared" si="3"/>
        <v/>
      </c>
    </row>
    <row r="8" spans="1:13">
      <c r="A8">
        <v>7</v>
      </c>
      <c r="B8" t="s">
        <v>586</v>
      </c>
      <c r="C8" t="s">
        <v>587</v>
      </c>
      <c r="G8" t="e">
        <f t="array" ref="G8">INDEX('CREW LIST'!$G$11:$G$83,MATCH(0,COUNTIF(CREW!G$1:G7,'CREW LIST'!$G$11:$G$83),0))</f>
        <v>#N/A</v>
      </c>
      <c r="H8" t="str">
        <f t="shared" si="0"/>
        <v/>
      </c>
      <c r="I8" t="str">
        <f t="shared" si="1"/>
        <v/>
      </c>
      <c r="J8" t="str">
        <f t="shared" si="2"/>
        <v/>
      </c>
      <c r="K8" t="str">
        <f>IF(H8="","",COUNTIF('CREW LIST'!$G$11:$G$83,H8))</f>
        <v/>
      </c>
      <c r="L8" t="str">
        <f t="shared" si="3"/>
        <v/>
      </c>
    </row>
    <row r="9" spans="1:13">
      <c r="A9">
        <v>8</v>
      </c>
      <c r="B9" t="s">
        <v>588</v>
      </c>
      <c r="C9" t="s">
        <v>589</v>
      </c>
      <c r="G9" t="e">
        <f t="array" ref="G9">INDEX('CREW LIST'!$G$11:$G$83,MATCH(0,COUNTIF(CREW!G$1:G8,'CREW LIST'!$G$11:$G$83),0))</f>
        <v>#N/A</v>
      </c>
      <c r="H9" t="str">
        <f t="shared" si="0"/>
        <v/>
      </c>
      <c r="I9" t="str">
        <f t="shared" si="1"/>
        <v/>
      </c>
      <c r="J9" t="str">
        <f t="shared" si="2"/>
        <v/>
      </c>
      <c r="K9" t="str">
        <f>IF(H9="","",COUNTIF('CREW LIST'!$G$11:$G$83,H9))</f>
        <v/>
      </c>
      <c r="L9" t="str">
        <f t="shared" si="3"/>
        <v/>
      </c>
    </row>
    <row r="10" spans="1:13">
      <c r="A10">
        <v>9</v>
      </c>
      <c r="B10" t="s">
        <v>590</v>
      </c>
      <c r="C10" t="s">
        <v>571</v>
      </c>
      <c r="G10" t="e">
        <f t="array" ref="G10">INDEX('CREW LIST'!$G$11:$G$83,MATCH(0,COUNTIF(CREW!G$1:G9,'CREW LIST'!$G$11:$G$83),0))</f>
        <v>#N/A</v>
      </c>
      <c r="H10" t="str">
        <f t="shared" si="0"/>
        <v/>
      </c>
      <c r="I10" t="str">
        <f t="shared" si="1"/>
        <v/>
      </c>
      <c r="J10" t="str">
        <f t="shared" si="2"/>
        <v/>
      </c>
      <c r="K10" t="str">
        <f>IF(H10="","",COUNTIF('CREW LIST'!$G$11:$G$83,H10))</f>
        <v/>
      </c>
      <c r="L10" t="str">
        <f t="shared" si="3"/>
        <v/>
      </c>
    </row>
    <row r="11" spans="1:13">
      <c r="A11">
        <v>10</v>
      </c>
      <c r="B11" t="s">
        <v>591</v>
      </c>
      <c r="C11" t="s">
        <v>592</v>
      </c>
      <c r="G11" t="e">
        <f t="array" ref="G11">INDEX('CREW LIST'!$G$11:$G$83,MATCH(0,COUNTIF(CREW!G$1:G10,'CREW LIST'!$G$11:$G$83),0))</f>
        <v>#N/A</v>
      </c>
      <c r="H11" t="str">
        <f t="shared" si="0"/>
        <v/>
      </c>
      <c r="I11" t="str">
        <f t="shared" si="1"/>
        <v/>
      </c>
      <c r="J11" t="str">
        <f t="shared" si="2"/>
        <v/>
      </c>
      <c r="K11" t="str">
        <f>IF(H11="","",COUNTIF('CREW LIST'!$G$11:$G$83,H11))</f>
        <v/>
      </c>
      <c r="L11" t="str">
        <f t="shared" si="3"/>
        <v/>
      </c>
    </row>
    <row r="12" spans="1:13">
      <c r="A12">
        <v>11</v>
      </c>
      <c r="B12" t="s">
        <v>593</v>
      </c>
      <c r="C12" t="s">
        <v>594</v>
      </c>
      <c r="G12" t="e">
        <f t="array" ref="G12">INDEX('CREW LIST'!$G$11:$G$83,MATCH(0,COUNTIF(CREW!G$1:G11,'CREW LIST'!$G$11:$G$83),0))</f>
        <v>#N/A</v>
      </c>
      <c r="H12" t="str">
        <f t="shared" si="0"/>
        <v/>
      </c>
      <c r="I12" t="str">
        <f t="shared" si="1"/>
        <v/>
      </c>
      <c r="J12" t="str">
        <f t="shared" si="2"/>
        <v/>
      </c>
      <c r="K12" t="str">
        <f>IF(H12="","",COUNTIF('CREW LIST'!$G$11:$G$83,H12))</f>
        <v/>
      </c>
      <c r="L12" t="str">
        <f t="shared" si="3"/>
        <v/>
      </c>
    </row>
    <row r="13" spans="1:13">
      <c r="A13">
        <v>12</v>
      </c>
      <c r="B13" t="s">
        <v>595</v>
      </c>
      <c r="C13" t="s">
        <v>594</v>
      </c>
      <c r="G13" t="e">
        <f t="array" ref="G13">INDEX('CREW LIST'!$G$11:$G$83,MATCH(0,COUNTIF(CREW!G$1:G12,'CREW LIST'!$G$11:$G$83),0))</f>
        <v>#N/A</v>
      </c>
      <c r="H13" t="str">
        <f t="shared" si="0"/>
        <v/>
      </c>
      <c r="I13" t="str">
        <f t="shared" si="1"/>
        <v/>
      </c>
      <c r="J13" t="str">
        <f t="shared" si="2"/>
        <v/>
      </c>
      <c r="K13" t="str">
        <f>IF(H13="","",COUNTIF('CREW LIST'!$G$11:$G$83,H13))</f>
        <v/>
      </c>
      <c r="L13" t="str">
        <f t="shared" si="3"/>
        <v/>
      </c>
    </row>
    <row r="14" spans="1:13">
      <c r="A14">
        <v>13</v>
      </c>
      <c r="B14" t="s">
        <v>26</v>
      </c>
      <c r="C14" t="s">
        <v>566</v>
      </c>
      <c r="G14" t="e">
        <f t="array" ref="G14">INDEX('CREW LIST'!$G$11:$G$83,MATCH(0,COUNTIF(CREW!G$1:G13,'CREW LIST'!$G$11:$G$83),0))</f>
        <v>#N/A</v>
      </c>
      <c r="H14" t="str">
        <f t="shared" si="0"/>
        <v/>
      </c>
      <c r="I14" t="str">
        <f t="shared" si="1"/>
        <v/>
      </c>
      <c r="J14" t="str">
        <f t="shared" si="2"/>
        <v/>
      </c>
      <c r="K14" t="str">
        <f>IF(H14="","",COUNTIF('CREW LIST'!$G$11:$G$83,H14))</f>
        <v/>
      </c>
      <c r="L14" t="str">
        <f t="shared" si="3"/>
        <v/>
      </c>
    </row>
    <row r="15" spans="1:13">
      <c r="A15">
        <v>14</v>
      </c>
      <c r="B15" t="s">
        <v>596</v>
      </c>
      <c r="C15" t="s">
        <v>585</v>
      </c>
      <c r="G15" t="e">
        <f t="array" ref="G15">INDEX('CREW LIST'!$G$11:$G$83,MATCH(0,COUNTIF(CREW!G$1:G14,'CREW LIST'!$G$11:$G$83),0))</f>
        <v>#N/A</v>
      </c>
      <c r="H15" t="str">
        <f t="shared" si="0"/>
        <v/>
      </c>
      <c r="I15" t="str">
        <f t="shared" si="1"/>
        <v/>
      </c>
      <c r="J15" t="str">
        <f t="shared" si="2"/>
        <v/>
      </c>
      <c r="K15" t="str">
        <f>IF(H15="","",COUNTIF('CREW LIST'!$G$11:$G$83,H15))</f>
        <v/>
      </c>
      <c r="L15" t="str">
        <f t="shared" si="3"/>
        <v/>
      </c>
    </row>
    <row r="16" spans="1:13">
      <c r="A16">
        <v>15</v>
      </c>
      <c r="B16" t="s">
        <v>597</v>
      </c>
      <c r="C16" t="s">
        <v>598</v>
      </c>
      <c r="G16" t="e">
        <f t="array" ref="G16">INDEX('CREW LIST'!$G$11:$G$83,MATCH(0,COUNTIF(CREW!G$1:G15,'CREW LIST'!$G$11:$G$83),0))</f>
        <v>#N/A</v>
      </c>
      <c r="H16" t="str">
        <f t="shared" si="0"/>
        <v/>
      </c>
      <c r="I16" t="str">
        <f t="shared" si="1"/>
        <v/>
      </c>
      <c r="J16" t="str">
        <f t="shared" si="2"/>
        <v/>
      </c>
      <c r="K16" t="str">
        <f>IF(H16="","",COUNTIF('CREW LIST'!$G$11:$G$83,H16))</f>
        <v/>
      </c>
      <c r="L16" t="str">
        <f t="shared" si="3"/>
        <v/>
      </c>
    </row>
    <row r="17" spans="1:12">
      <c r="A17">
        <v>16</v>
      </c>
      <c r="B17" t="s">
        <v>599</v>
      </c>
      <c r="C17" t="s">
        <v>600</v>
      </c>
      <c r="G17" t="e">
        <f t="array" ref="G17">INDEX('CREW LIST'!$G$11:$G$83,MATCH(0,COUNTIF(CREW!G$1:G16,'CREW LIST'!$G$11:$G$83),0))</f>
        <v>#N/A</v>
      </c>
      <c r="H17" t="str">
        <f t="shared" si="0"/>
        <v/>
      </c>
      <c r="I17" t="str">
        <f t="shared" si="1"/>
        <v/>
      </c>
      <c r="K17" t="str">
        <f>IF(H17="","",COUNTIF('CREW LIST'!$G$11:$G$83,H17))</f>
        <v/>
      </c>
      <c r="L17" t="str">
        <f t="shared" si="3"/>
        <v/>
      </c>
    </row>
    <row r="18" spans="1:12">
      <c r="A18">
        <v>17</v>
      </c>
      <c r="B18" t="s">
        <v>601</v>
      </c>
      <c r="C18" t="s">
        <v>602</v>
      </c>
      <c r="G18" t="e">
        <f t="array" ref="G18">INDEX('CREW LIST'!$G$11:$G$83,MATCH(0,COUNTIF(CREW!G$1:G17,'CREW LIST'!$G$11:$G$83),0))</f>
        <v>#N/A</v>
      </c>
      <c r="H18" t="str">
        <f t="shared" si="0"/>
        <v/>
      </c>
      <c r="I18" t="str">
        <f t="shared" si="1"/>
        <v/>
      </c>
      <c r="K18" t="str">
        <f>IF(H18="","",COUNTIF('CREW LIST'!$G$11:$G$83,H18))</f>
        <v/>
      </c>
      <c r="L18" t="str">
        <f t="shared" si="3"/>
        <v/>
      </c>
    </row>
    <row r="19" spans="1:12">
      <c r="A19">
        <v>18</v>
      </c>
      <c r="G19" t="e">
        <f t="array" ref="G19">INDEX('CREW LIST'!$G$11:$G$83,MATCH(0,COUNTIF(CREW!G$1:G18,'CREW LIST'!$G$11:$G$83),0))</f>
        <v>#N/A</v>
      </c>
      <c r="H19" t="str">
        <f t="shared" si="0"/>
        <v/>
      </c>
      <c r="I19" t="str">
        <f t="shared" si="1"/>
        <v/>
      </c>
      <c r="K19" t="str">
        <f>IF(H19="","",COUNTIF('CREW LIST'!$G$11:$G$83,H19))</f>
        <v/>
      </c>
      <c r="L19" t="str">
        <f t="shared" si="3"/>
        <v/>
      </c>
    </row>
    <row r="20" spans="1:12">
      <c r="A20">
        <v>19</v>
      </c>
      <c r="G20" t="e">
        <f t="array" ref="G20">INDEX('CREW LIST'!$G$11:$G$83,MATCH(0,COUNTIF(CREW!G$1:G19,'CREW LIST'!$G$11:$G$83),0))</f>
        <v>#N/A</v>
      </c>
      <c r="H20" t="str">
        <f t="shared" si="0"/>
        <v/>
      </c>
      <c r="I20" t="str">
        <f t="shared" si="1"/>
        <v/>
      </c>
      <c r="K20" t="str">
        <f>IF(H20="","",COUNTIF('CREW LIST'!$G$11:$G$83,H20))</f>
        <v/>
      </c>
      <c r="L20" t="str">
        <f t="shared" si="3"/>
        <v/>
      </c>
    </row>
    <row r="21" spans="1:12">
      <c r="A21">
        <v>20</v>
      </c>
      <c r="G21" t="e">
        <f t="array" ref="G21">INDEX('CREW LIST'!$G$11:$G$83,MATCH(0,COUNTIF(CREW!G$1:G20,'CREW LIST'!$G$11:$G$83),0))</f>
        <v>#N/A</v>
      </c>
      <c r="H21" t="str">
        <f t="shared" si="0"/>
        <v/>
      </c>
      <c r="I21" t="str">
        <f t="shared" si="1"/>
        <v/>
      </c>
      <c r="K21" t="str">
        <f>IF(H21="","",COUNTIF('CREW LIST'!$G$11:$G$83,H21))</f>
        <v/>
      </c>
      <c r="L21" t="str">
        <f t="shared" si="3"/>
        <v/>
      </c>
    </row>
    <row r="22" spans="1:12">
      <c r="A22">
        <v>21</v>
      </c>
      <c r="G22" t="e">
        <f t="array" ref="G22">INDEX('CREW LIST'!$G$11:$G$83,MATCH(0,COUNTIF(CREW!G$1:G21,'CREW LIST'!$G$11:$G$83),0))</f>
        <v>#N/A</v>
      </c>
      <c r="H22" t="str">
        <f t="shared" si="0"/>
        <v/>
      </c>
      <c r="I22" t="str">
        <f t="shared" si="1"/>
        <v/>
      </c>
      <c r="K22" t="str">
        <f>IF(H22="","",COUNTIF('CREW LIST'!$G$11:$G$83,H22))</f>
        <v/>
      </c>
      <c r="L22" t="str">
        <f t="shared" si="3"/>
        <v/>
      </c>
    </row>
    <row r="23" spans="1:12">
      <c r="A23">
        <v>22</v>
      </c>
    </row>
    <row r="24" spans="1:12">
      <c r="A24">
        <v>23</v>
      </c>
    </row>
    <row r="25" spans="1:12">
      <c r="A25">
        <v>24</v>
      </c>
    </row>
    <row r="26" spans="1:12">
      <c r="A26">
        <v>25</v>
      </c>
    </row>
    <row r="27" spans="1:12">
      <c r="A27">
        <v>26</v>
      </c>
    </row>
    <row r="28" spans="1:12">
      <c r="A28">
        <v>27</v>
      </c>
    </row>
    <row r="29" spans="1:12">
      <c r="A29">
        <v>28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GENERAL INFO</vt:lpstr>
      <vt:lpstr>CREW LIST</vt:lpstr>
      <vt:lpstr>REPORT ON SHIP'S PARTICULARS</vt:lpstr>
      <vt:lpstr>基本信息</vt:lpstr>
      <vt:lpstr>实华报港</vt:lpstr>
      <vt:lpstr>分量表</vt:lpstr>
      <vt:lpstr>海事舱单</vt:lpstr>
      <vt:lpstr>海关舱单</vt:lpstr>
      <vt:lpstr>提货单1</vt:lpstr>
      <vt:lpstr>提货单2</vt:lpstr>
      <vt:lpstr>提货单3</vt:lpstr>
      <vt:lpstr>提货单4</vt:lpstr>
      <vt:lpstr>提货单5</vt:lpstr>
      <vt:lpstr>NATION</vt:lpstr>
      <vt:lpstr>CREW</vt:lpstr>
      <vt:lpstr>'CREW LIST'!Print_Area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2023-12-17T08:52:52Z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30358C97357B4D39AC273910358C45F3</vt:lpwstr>
  </property>
</Properties>
</file>